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 Projets\Omag_V6\Exe\Documents\"/>
    </mc:Choice>
  </mc:AlternateContent>
  <xr:revisionPtr revIDLastSave="0" documentId="13_ncr:1_{832AEB5C-1B9A-4720-A575-03766C4110D0}" xr6:coauthVersionLast="47" xr6:coauthVersionMax="47" xr10:uidLastSave="{00000000-0000-0000-0000-000000000000}"/>
  <bookViews>
    <workbookView xWindow="-120" yWindow="-120" windowWidth="29040" windowHeight="15840" xr2:uid="{2181B2E8-B838-4803-B18C-F68EF932E595}"/>
  </bookViews>
  <sheets>
    <sheet name="Feuil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8" i="2" l="1"/>
  <c r="F94" i="2"/>
  <c r="F32" i="2"/>
</calcChain>
</file>

<file path=xl/sharedStrings.xml><?xml version="1.0" encoding="utf-8"?>
<sst xmlns="http://schemas.openxmlformats.org/spreadsheetml/2006/main" count="151" uniqueCount="137">
  <si>
    <t>Raison sociale :</t>
  </si>
  <si>
    <t>Forme juridique :</t>
  </si>
  <si>
    <t>R.C.N°:</t>
  </si>
  <si>
    <t>Ville :</t>
  </si>
  <si>
    <t>Profession :</t>
  </si>
  <si>
    <t>N° de la carte d'identité nationale(pour les personnes physiques) :</t>
  </si>
  <si>
    <t>N° d'inscription à la taxe professionnelle de l'établissement principal :</t>
  </si>
  <si>
    <t>Fait générateur (encaissement ou débit) :</t>
  </si>
  <si>
    <t>N° Téléphone :</t>
  </si>
  <si>
    <t>Adresse de l'établissement principal ou du siège social</t>
  </si>
  <si>
    <t>B</t>
  </si>
  <si>
    <t>Ventilation du chiffre d’affaires  imposable</t>
  </si>
  <si>
    <t>Taxe exigible</t>
  </si>
  <si>
    <t>TAUX NORMAL DE 20% AVEC DROIT A DEDUCTION</t>
  </si>
  <si>
    <t xml:space="preserve">Taxe </t>
  </si>
  <si>
    <t>TAUX REDUIT DE 16% AVEC DROIT A DEDUCTION</t>
  </si>
  <si>
    <t>TAUX REDUIT DE 14%</t>
  </si>
  <si>
    <t>TAUX REDUIT DE 13% AVEC DROIT A DEDUCTION</t>
  </si>
  <si>
    <t>TAUX REDUIT DE 12%</t>
  </si>
  <si>
    <t>TAUX REDUIT DE 11% AVEC DROIT A DEDUCTION</t>
  </si>
  <si>
    <t>TAUX REDUIT DE 10% AVEC DROIT A DEDUCTION</t>
  </si>
  <si>
    <t>TAUX REDUIT DE 8%</t>
  </si>
  <si>
    <t>TAUX REDUIT DE 7% AVEC DROIT A DEDUCTION</t>
  </si>
  <si>
    <t xml:space="preserve"> Montant du chiffre d'affaires réalisé, y compris les opérations non imposables (HT)</t>
  </si>
  <si>
    <t xml:space="preserve"> Opérations situées hors champ d'application de la TVA</t>
  </si>
  <si>
    <t xml:space="preserve"> Opérations taxables réalisées par paiement mobile (Article 247 ter du CGI)</t>
  </si>
  <si>
    <t xml:space="preserve"> Opérations exonérées, hors champ ou en suspension de la TVA réalisées par paiement mobile</t>
  </si>
  <si>
    <t xml:space="preserve"> Chiffre d'affaires imposable à répartir (différence ligne 10 – (20 + 30 +40+50))(HT)</t>
  </si>
  <si>
    <t>A</t>
  </si>
  <si>
    <t>VENTILATION DU C.A. TOTAL</t>
  </si>
  <si>
    <t>Opérations réalisées avec des contribuables non-résidents (Article 115 du CGI)</t>
  </si>
  <si>
    <t>C</t>
  </si>
  <si>
    <t>Opérations réalisées avec des contribuables non résidents à l’exclusion des redevances et droits de licence visés à l’article 91-XI</t>
  </si>
  <si>
    <t>TVA exigible</t>
  </si>
  <si>
    <t>Montant de la retenue à la source opérée par les clients (article 117(IV et V))</t>
  </si>
  <si>
    <t>TOTAL de la TVA exigible avant imputation de la retenue à la source visée à l’article 117(IV et V)</t>
  </si>
  <si>
    <t>D</t>
  </si>
  <si>
    <t>VENTILATION DES DEDUCTIONS</t>
  </si>
  <si>
    <t xml:space="preserve">  1-ACHATS NON IMMOBILISES</t>
  </si>
  <si>
    <t xml:space="preserve">  2-IMMOBILISATIONS</t>
  </si>
  <si>
    <t>TVA FIGURANT SUR FACTUR D'ACHAT</t>
  </si>
  <si>
    <t>TVA DEDUCTIBLE</t>
  </si>
  <si>
    <t>E</t>
  </si>
  <si>
    <t>BILAN DE DECLARATION</t>
  </si>
  <si>
    <t>TVA due de la période [(132-(182+180)] ou crédit de la période [(182 +180) 132]</t>
  </si>
  <si>
    <t>Crédit accompagné de paiement y compris la TVA due dans le cadre des  articles 115, 116 et 117 du CGI</t>
  </si>
  <si>
    <t>PAIEMENT DE LA TVA</t>
  </si>
  <si>
    <t>F</t>
  </si>
  <si>
    <t xml:space="preserve"> Majoration de 5% ou 15%</t>
  </si>
  <si>
    <t xml:space="preserve"> Pénalité de 20%</t>
  </si>
  <si>
    <t xml:space="preserve"> Majorations de retard 5% et 0,5%</t>
  </si>
  <si>
    <t xml:space="preserve"> Majoration de 15% (art 204-II)</t>
  </si>
  <si>
    <t xml:space="preserve"> Amende de 15% (art 204-bis)</t>
  </si>
  <si>
    <t xml:space="preserve"> Amende de 500 DH</t>
  </si>
  <si>
    <t xml:space="preserve"> Montant Total</t>
  </si>
  <si>
    <t>Opérations exonérées avec droit à déduction (article 92 du CGI)</t>
  </si>
  <si>
    <t xml:space="preserve"> Opérations exonérées sans droit à déduction (article 91 du CGI)  </t>
  </si>
  <si>
    <t xml:space="preserve"> Opérations réalisées en suspension de la TVA (article 94 du CGI)</t>
  </si>
  <si>
    <t>Prestations de services rendues par tout agent démarcheur ou courtier d’assurances à raison des contrats apportés par lui à une entreprise d’assurances</t>
  </si>
  <si>
    <t xml:space="preserve"> Opérations de transport de voyageurs et de marchandises</t>
  </si>
  <si>
    <t xml:space="preserve"> Opérations  réalisées avant 1er janvier 2024</t>
  </si>
  <si>
    <t xml:space="preserve"> Opérations de transport urbain et de transport routier de voyageurs et de marchandises</t>
  </si>
  <si>
    <t xml:space="preserve"> Opérations de vente effectuées par les producteurs de l’énergie électrique produite à partir des énergies renouvelables</t>
  </si>
  <si>
    <t xml:space="preserve"> Location de compteurs d’électricité</t>
  </si>
  <si>
    <t>Pâtes alimentaires</t>
  </si>
  <si>
    <t>Location de compteurs d’eau à usage non domestique</t>
  </si>
  <si>
    <t>Panneaux photovoltaïques</t>
  </si>
  <si>
    <t>Les chauffe-eau solaires</t>
  </si>
  <si>
    <t>Aliments destinés à l'alimentation du bétail et des animaux de basse-cour ainsi que les tourteaux servant à leur fabrication à l'exclusion des autres aliments simples</t>
  </si>
  <si>
    <t>Les équipements à usage exclusivement agricole</t>
  </si>
  <si>
    <t>Les bois en grumes, écorcés ou simplement équarris, le liège à l'état naturel,  les bois de feu en fagots ou sciés à petite longueur et le charbon de bois</t>
  </si>
  <si>
    <t xml:space="preserve">les engins et filets de pêche destinés aux professionnels de la pêche maritime. </t>
  </si>
  <si>
    <t>Les opérations d’hébergement et de restauration</t>
  </si>
  <si>
    <t>Les opérations de restauration et de logement dans des hôtels</t>
  </si>
  <si>
    <t>Le sel de cuisine (gemme ou marin)</t>
  </si>
  <si>
    <t>Le riz usiné et les pâtes alimentaires</t>
  </si>
  <si>
    <t>Les huiles fluides alimentaires</t>
  </si>
  <si>
    <t>Les transactions relatives aux valeurs mobilières</t>
  </si>
  <si>
    <t>Les opérations de banque et de crédit et les commissions de change</t>
  </si>
  <si>
    <t>Les transactions portant sur les actions et les parts sociales</t>
  </si>
  <si>
    <t>Les opérations de vente et de livraison des œuvres et objets d’art</t>
  </si>
  <si>
    <t xml:space="preserve"> Sucre raffiné ou aggloméré</t>
  </si>
  <si>
    <t>Opérations réalisées, avant 1er janvier 2024</t>
  </si>
  <si>
    <t>Le Retenue à la source sur le montant des commissions allouées par les sociétés d'assurance à leurs courtiers</t>
  </si>
  <si>
    <t>Retenue à la source sur les produits résultant des opérations de titrisation</t>
  </si>
  <si>
    <t>Redevances et droits de licence visés à l’article 91-XI</t>
  </si>
  <si>
    <t>Achat à l’importation</t>
  </si>
  <si>
    <t>Achat à l’intérieur</t>
  </si>
  <si>
    <t>Livraison à soi-même autre que les constructions</t>
  </si>
  <si>
    <t>Installation et pose</t>
  </si>
  <si>
    <t>Constructions</t>
  </si>
  <si>
    <t>Livraison à soi-même de constructions</t>
  </si>
  <si>
    <t>Autres immobilisations</t>
  </si>
  <si>
    <t>Total des déductions</t>
  </si>
  <si>
    <t>Crédit de la période précédente</t>
  </si>
  <si>
    <t>Déduction complémentaire de la régularisation du prorata</t>
  </si>
  <si>
    <t>Fraction du crédit de taxe cumulé</t>
  </si>
  <si>
    <t>Montant du crédit annulé, demeurant imputable, n'ayant pas donné lieu au  remboursement au titre des biens d'investissement(3)</t>
  </si>
  <si>
    <t>Montant demandé en remboursement au titre des biens d'investissement (article 103 bis du CGI)</t>
  </si>
  <si>
    <t>Montant du remboursement ordonnancé (article 103 du CGI)</t>
  </si>
  <si>
    <t>Total de la TVA déductible ((lignes 182 à 185) (186 et 187))</t>
  </si>
  <si>
    <r>
      <rPr>
        <b/>
        <sz val="11"/>
        <rFont val="Calibri"/>
        <family val="2"/>
        <scheme val="minor"/>
      </rPr>
      <t xml:space="preserve">    </t>
    </r>
    <r>
      <rPr>
        <b/>
        <u/>
        <sz val="11"/>
        <rFont val="Calibri"/>
        <family val="2"/>
        <scheme val="minor"/>
      </rPr>
      <t>Avec droit à déduction</t>
    </r>
  </si>
  <si>
    <r>
      <rPr>
        <b/>
        <sz val="11"/>
        <rFont val="Calibri"/>
        <family val="2"/>
        <scheme val="minor"/>
      </rPr>
      <t xml:space="preserve">   </t>
    </r>
    <r>
      <rPr>
        <b/>
        <u/>
        <sz val="11"/>
        <rFont val="Calibri"/>
        <family val="2"/>
        <scheme val="minor"/>
      </rPr>
      <t xml:space="preserve"> Sans droit à déduction</t>
    </r>
  </si>
  <si>
    <r>
      <rPr>
        <b/>
        <sz val="11"/>
        <rFont val="Calibri"/>
        <family val="2"/>
        <scheme val="minor"/>
      </rPr>
      <t xml:space="preserve">     </t>
    </r>
    <r>
      <rPr>
        <b/>
        <u/>
        <sz val="11"/>
        <rFont val="Calibri"/>
        <family val="2"/>
        <scheme val="minor"/>
      </rPr>
      <t>Prestations de services</t>
    </r>
  </si>
  <si>
    <t>Autre achats</t>
  </si>
  <si>
    <t xml:space="preserve"> Autre achats</t>
  </si>
  <si>
    <t>Travaux à façon</t>
  </si>
  <si>
    <t>Sous –traitance ( travaux immobiliers )</t>
  </si>
  <si>
    <t>TVA non apparente (article 125 ter du CGI)</t>
  </si>
  <si>
    <t>TVA déduite dans le cadre du régime particulier d’auto liquidation (article 125 quinquies)</t>
  </si>
  <si>
    <t xml:space="preserve"> Prestations de services</t>
  </si>
  <si>
    <t>Transport</t>
  </si>
  <si>
    <t>Opération de banque</t>
  </si>
  <si>
    <t>Hôtels de voyageurs, et ensemble immobilier à destination touristique</t>
  </si>
  <si>
    <t>Autres prestations de services</t>
  </si>
  <si>
    <t>Autres achats non immobilisés</t>
  </si>
  <si>
    <t>Gaz de pétrole et les autres hydrocarbures gazeux</t>
  </si>
  <si>
    <t>L’eau livrée aux réseaux de distribution publique et les prestations d’assainissement</t>
  </si>
  <si>
    <t>Huiles de pétrole ou de schistes, brutes ou raffinées</t>
  </si>
  <si>
    <t>Voiture économique et produits et matières entrant dans sa fabrication</t>
  </si>
  <si>
    <t>Autres</t>
  </si>
  <si>
    <t>Opérations de production et de distribution</t>
  </si>
  <si>
    <t>Prestations de services</t>
  </si>
  <si>
    <t>Professions libérales visées à l’article 89-I-12°-(b) du CGI</t>
  </si>
  <si>
    <t>Opérations de crédit-bail</t>
  </si>
  <si>
    <t>Opérations d’entreprises de travaux immobiliers</t>
  </si>
  <si>
    <t>Opérations de vente et de livraison de biens meubles d’occasion</t>
  </si>
  <si>
    <t>Opérations de livraison à soi-même de constructions</t>
  </si>
  <si>
    <t>Régime de marge visé aux articles 125 bis et 125 quater du CGI</t>
  </si>
  <si>
    <t xml:space="preserve"> Energie électrique</t>
  </si>
  <si>
    <t xml:space="preserve">Base
 imposable </t>
  </si>
  <si>
    <t>T.V.A principal</t>
  </si>
  <si>
    <t xml:space="preserve">Identifiant fiscal : </t>
  </si>
  <si>
    <t>Période :</t>
  </si>
  <si>
    <t xml:space="preserve"> % PRORATA</t>
  </si>
  <si>
    <t>TVA due (132-190)</t>
  </si>
  <si>
    <t>Crédit (190 - 132)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</si>
</sst>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;[Red]#,##0.00\ _€"/>
    <numFmt numFmtId="165" formatCode="#,##0.00\ _€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223BF6"/>
      <name val="Calibri"/>
      <family val="2"/>
      <scheme val="minor"/>
    </font>
    <font>
      <b/>
      <u/>
      <sz val="12"/>
      <name val="Calibri"/>
      <family val="2"/>
      <scheme val="minor"/>
    </font>
    <font>
      <sz val="11"/>
      <color rgb="FF223BF6"/>
      <name val="Calibri"/>
      <family val="2"/>
      <scheme val="minor"/>
    </font>
    <font>
      <b/>
      <sz val="10"/>
      <color rgb="FF223BF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horizontal="center" vertical="center"/>
    </xf>
    <xf numFmtId="2" fontId="0" fillId="0" borderId="5" xfId="1" applyNumberFormat="1" applyFont="1" applyBorder="1" applyAlignment="1">
      <alignment horizontal="center" vertical="center"/>
    </xf>
    <xf numFmtId="2" fontId="0" fillId="0" borderId="8" xfId="1" applyNumberFormat="1" applyFont="1" applyBorder="1" applyAlignment="1">
      <alignment horizontal="center" vertical="center"/>
    </xf>
    <xf numFmtId="2" fontId="0" fillId="0" borderId="3" xfId="1" applyNumberFormat="1" applyFont="1" applyBorder="1" applyAlignment="1">
      <alignment horizontal="center" vertical="center"/>
    </xf>
    <xf numFmtId="2" fontId="0" fillId="0" borderId="2" xfId="1" applyNumberFormat="1" applyFont="1" applyBorder="1" applyAlignment="1">
      <alignment horizontal="center" vertical="center"/>
    </xf>
    <xf numFmtId="2" fontId="0" fillId="0" borderId="0" xfId="1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/>
    </xf>
    <xf numFmtId="1" fontId="2" fillId="0" borderId="4" xfId="0" applyNumberFormat="1" applyFont="1" applyBorder="1" applyAlignment="1">
      <alignment vertical="center"/>
    </xf>
    <xf numFmtId="0" fontId="0" fillId="0" borderId="2" xfId="0" applyBorder="1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0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0" fillId="0" borderId="13" xfId="0" applyNumberFormat="1" applyBorder="1" applyAlignment="1" applyProtection="1">
      <alignment horizontal="center" vertical="center"/>
      <protection locked="0"/>
    </xf>
    <xf numFmtId="0" fontId="0" fillId="0" borderId="1" xfId="0" applyBorder="1"/>
    <xf numFmtId="10" fontId="0" fillId="0" borderId="1" xfId="0" applyNumberFormat="1" applyBorder="1" applyAlignment="1">
      <alignment horizontal="center" vertical="center"/>
    </xf>
    <xf numFmtId="1" fontId="0" fillId="0" borderId="12" xfId="0" applyNumberFormat="1" applyBorder="1" applyAlignment="1" applyProtection="1">
      <alignment horizontal="center" vertical="center"/>
      <protection locked="0"/>
    </xf>
    <xf numFmtId="10" fontId="0" fillId="0" borderId="4" xfId="0" applyNumberFormat="1" applyBorder="1" applyAlignment="1">
      <alignment horizontal="center" vertical="center"/>
    </xf>
    <xf numFmtId="1" fontId="0" fillId="0" borderId="12" xfId="0" applyNumberFormat="1" applyBorder="1" applyAlignment="1" applyProtection="1">
      <alignment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10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10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Protection="1"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1" fontId="5" fillId="0" borderId="1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1" fontId="3" fillId="0" borderId="1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49" fontId="5" fillId="0" borderId="0" xfId="0" applyNumberFormat="1" applyFont="1" applyProtection="1">
      <protection locked="0"/>
    </xf>
    <xf numFmtId="49" fontId="5" fillId="0" borderId="0" xfId="0" applyNumberFormat="1" applyFont="1" applyAlignment="1" applyProtection="1">
      <alignment wrapText="1"/>
      <protection locked="0"/>
    </xf>
    <xf numFmtId="49" fontId="5" fillId="0" borderId="0" xfId="0" quotePrefix="1" applyNumberFormat="1" applyFont="1" applyProtection="1">
      <protection locked="0"/>
    </xf>
    <xf numFmtId="0" fontId="0" fillId="0" borderId="0" xfId="0" applyAlignment="1">
      <alignment vertical="center"/>
    </xf>
    <xf numFmtId="1" fontId="5" fillId="0" borderId="14" xfId="0" applyNumberFormat="1" applyFont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 applyProtection="1">
      <alignment wrapText="1"/>
      <protection locked="0"/>
    </xf>
    <xf numFmtId="49" fontId="5" fillId="0" borderId="7" xfId="0" applyNumberFormat="1" applyFont="1" applyBorder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9" fontId="5" fillId="0" borderId="4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left" wrapText="1"/>
      <protection locked="0"/>
    </xf>
    <xf numFmtId="9" fontId="5" fillId="0" borderId="6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" fontId="6" fillId="0" borderId="1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1" fontId="6" fillId="0" borderId="9" xfId="0" applyNumberFormat="1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64" fontId="0" fillId="0" borderId="5" xfId="1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164" fontId="0" fillId="0" borderId="12" xfId="1" applyNumberFormat="1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4" xfId="1" applyNumberFormat="1" applyFont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 wrapText="1"/>
      <protection locked="0"/>
    </xf>
    <xf numFmtId="165" fontId="0" fillId="0" borderId="1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165" fontId="0" fillId="0" borderId="6" xfId="1" applyNumberFormat="1" applyFont="1" applyBorder="1" applyAlignment="1">
      <alignment horizontal="center" vertical="center"/>
    </xf>
    <xf numFmtId="165" fontId="0" fillId="0" borderId="13" xfId="1" applyNumberFormat="1" applyFont="1" applyBorder="1" applyAlignment="1">
      <alignment horizontal="center" vertical="center"/>
    </xf>
    <xf numFmtId="165" fontId="0" fillId="0" borderId="12" xfId="1" applyNumberFormat="1" applyFont="1" applyBorder="1" applyAlignment="1">
      <alignment horizontal="center" vertical="center"/>
    </xf>
    <xf numFmtId="165" fontId="0" fillId="0" borderId="14" xfId="1" applyNumberFormat="1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5" fontId="2" fillId="0" borderId="13" xfId="1" applyNumberFormat="1" applyFont="1" applyBorder="1" applyAlignment="1">
      <alignment horizontal="center" vertical="center"/>
    </xf>
    <xf numFmtId="165" fontId="2" fillId="0" borderId="14" xfId="1" applyNumberFormat="1" applyFont="1" applyBorder="1" applyAlignment="1">
      <alignment horizontal="center" vertical="center"/>
    </xf>
    <xf numFmtId="164" fontId="0" fillId="0" borderId="13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49" fontId="5" fillId="0" borderId="4" xfId="0" applyNumberFormat="1" applyFont="1" applyBorder="1" applyAlignment="1" applyProtection="1">
      <alignment horizontal="left" vertical="center" wrapText="1"/>
      <protection locked="0"/>
    </xf>
    <xf numFmtId="49" fontId="5" fillId="0" borderId="5" xfId="0" applyNumberFormat="1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0" fillId="0" borderId="4" xfId="0" applyBorder="1"/>
    <xf numFmtId="0" fontId="0" fillId="0" borderId="0" xfId="0"/>
    <xf numFmtId="0" fontId="0" fillId="0" borderId="5" xfId="0" applyBorder="1"/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223BF6"/>
      <color rgb="FF374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1</xdr:col>
      <xdr:colOff>1085850</xdr:colOff>
      <xdr:row>4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20D3322-264D-4FDF-A2D6-6238D9F328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1050" y="85725"/>
          <a:ext cx="1504950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3133725</xdr:colOff>
      <xdr:row>0</xdr:row>
      <xdr:rowOff>28575</xdr:rowOff>
    </xdr:from>
    <xdr:to>
      <xdr:col>1</xdr:col>
      <xdr:colOff>4006215</xdr:colOff>
      <xdr:row>3</xdr:row>
      <xdr:rowOff>68580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DB3173D-0799-4291-B362-BD94D0575CB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71875" y="28575"/>
          <a:ext cx="872490" cy="611505"/>
        </a:xfrm>
        <a:prstGeom prst="rect">
          <a:avLst/>
        </a:prstGeom>
      </xdr:spPr>
    </xdr:pic>
    <xdr:clientData/>
  </xdr:twoCellAnchor>
  <xdr:twoCellAnchor editAs="oneCell">
    <xdr:from>
      <xdr:col>4</xdr:col>
      <xdr:colOff>752475</xdr:colOff>
      <xdr:row>0</xdr:row>
      <xdr:rowOff>133350</xdr:rowOff>
    </xdr:from>
    <xdr:to>
      <xdr:col>6</xdr:col>
      <xdr:colOff>257175</xdr:colOff>
      <xdr:row>4</xdr:row>
      <xdr:rowOff>133350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24E60AD-F059-4D89-86A1-D9744167C2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43800" y="133350"/>
          <a:ext cx="1504950" cy="762000"/>
        </a:xfrm>
        <a:prstGeom prst="rect">
          <a:avLst/>
        </a:prstGeom>
      </xdr:spPr>
    </xdr:pic>
    <xdr:clientData/>
  </xdr:twoCellAnchor>
  <xdr:twoCellAnchor>
    <xdr:from>
      <xdr:col>1</xdr:col>
      <xdr:colOff>2257424</xdr:colOff>
      <xdr:row>4</xdr:row>
      <xdr:rowOff>19050</xdr:rowOff>
    </xdr:from>
    <xdr:to>
      <xdr:col>3</xdr:col>
      <xdr:colOff>371474</xdr:colOff>
      <xdr:row>8</xdr:row>
      <xdr:rowOff>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DE4A9E9-F487-4202-B635-E8084E257679}"/>
            </a:ext>
          </a:extLst>
        </xdr:cNvPr>
        <xdr:cNvSpPr txBox="1"/>
      </xdr:nvSpPr>
      <xdr:spPr>
        <a:xfrm>
          <a:off x="2695574" y="781050"/>
          <a:ext cx="283845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200" b="1"/>
            <a:t>TAXE SUR LA VALEUR AJOUTEE</a:t>
          </a:r>
        </a:p>
        <a:p>
          <a:pPr algn="ctr"/>
          <a:r>
            <a:rPr lang="fr-FR" sz="1200" b="1"/>
            <a:t>Déclaration du chiffre d’affaires</a:t>
          </a:r>
        </a:p>
        <a:p>
          <a:pPr algn="ctr"/>
          <a:r>
            <a:rPr lang="fr-FR" sz="1200" b="1"/>
            <a:t>Articles 110 et 111 du Code Général des Impôts (CGI)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E9944-F97E-4035-BB74-C252C7BA1DEC}">
  <sheetPr>
    <pageSetUpPr fitToPage="1"/>
  </sheetPr>
  <dimension ref="A9:F154"/>
  <sheetViews>
    <sheetView tabSelected="1" topLeftCell="A127" workbookViewId="0">
      <selection activeCell="C132" sqref="C132"/>
    </sheetView>
  </sheetViews>
  <sheetFormatPr baseColWidth="10" defaultRowHeight="15" x14ac:dyDescent="0.25"/>
  <cols>
    <col min="1" max="1" width="6.5703125" style="42" customWidth="1"/>
    <col min="2" max="2" width="71.5703125" customWidth="1"/>
    <col min="3" max="3" width="7.28515625" customWidth="1"/>
    <col min="4" max="4" width="13" style="1" customWidth="1"/>
    <col min="5" max="5" width="8.7109375" style="1" customWidth="1"/>
    <col min="6" max="6" width="18.7109375" style="1" customWidth="1"/>
  </cols>
  <sheetData>
    <row r="9" spans="1:6" x14ac:dyDescent="0.25">
      <c r="E9" s="7"/>
      <c r="F9" s="7"/>
    </row>
    <row r="10" spans="1:6" x14ac:dyDescent="0.25">
      <c r="A10" s="8" t="s">
        <v>132</v>
      </c>
      <c r="B10" s="10"/>
      <c r="C10" s="111"/>
      <c r="D10" s="111"/>
      <c r="E10" s="111"/>
      <c r="F10" s="112"/>
    </row>
    <row r="11" spans="1:6" x14ac:dyDescent="0.25">
      <c r="A11" s="9" t="s">
        <v>133</v>
      </c>
      <c r="C11" s="93"/>
      <c r="D11" s="93"/>
      <c r="E11" s="93"/>
      <c r="F11" s="94"/>
    </row>
    <row r="12" spans="1:6" x14ac:dyDescent="0.25">
      <c r="A12" s="9" t="s">
        <v>0</v>
      </c>
      <c r="C12" s="93"/>
      <c r="D12" s="93"/>
      <c r="E12" s="93"/>
      <c r="F12" s="94"/>
    </row>
    <row r="13" spans="1:6" x14ac:dyDescent="0.25">
      <c r="A13" s="9" t="s">
        <v>1</v>
      </c>
      <c r="C13" s="93"/>
      <c r="D13" s="93"/>
      <c r="E13" s="93"/>
      <c r="F13" s="94"/>
    </row>
    <row r="14" spans="1:6" x14ac:dyDescent="0.25">
      <c r="A14" s="9" t="s">
        <v>2</v>
      </c>
      <c r="C14" s="93"/>
      <c r="D14" s="93"/>
      <c r="E14" s="93"/>
      <c r="F14" s="94"/>
    </row>
    <row r="15" spans="1:6" x14ac:dyDescent="0.25">
      <c r="A15" s="9" t="s">
        <v>3</v>
      </c>
      <c r="C15" s="93"/>
      <c r="D15" s="93"/>
      <c r="E15" s="93"/>
      <c r="F15" s="94"/>
    </row>
    <row r="16" spans="1:6" x14ac:dyDescent="0.25">
      <c r="A16" s="9" t="s">
        <v>4</v>
      </c>
      <c r="C16" s="93"/>
      <c r="D16" s="93"/>
      <c r="E16" s="93"/>
      <c r="F16" s="94"/>
    </row>
    <row r="17" spans="1:6" x14ac:dyDescent="0.25">
      <c r="A17" s="9" t="s">
        <v>5</v>
      </c>
      <c r="C17" s="93"/>
      <c r="D17" s="93"/>
      <c r="E17" s="93"/>
      <c r="F17" s="94"/>
    </row>
    <row r="18" spans="1:6" x14ac:dyDescent="0.25">
      <c r="A18" s="9" t="s">
        <v>6</v>
      </c>
      <c r="C18" s="93"/>
      <c r="D18" s="93"/>
      <c r="E18" s="93"/>
      <c r="F18" s="94"/>
    </row>
    <row r="19" spans="1:6" x14ac:dyDescent="0.25">
      <c r="A19" s="9" t="s">
        <v>7</v>
      </c>
      <c r="C19" s="93"/>
      <c r="D19" s="93"/>
      <c r="E19" s="93"/>
      <c r="F19" s="94"/>
    </row>
    <row r="20" spans="1:6" x14ac:dyDescent="0.25">
      <c r="A20" s="9" t="s">
        <v>8</v>
      </c>
      <c r="C20" s="93"/>
      <c r="D20" s="93"/>
      <c r="E20" s="93"/>
      <c r="F20" s="94"/>
    </row>
    <row r="21" spans="1:6" x14ac:dyDescent="0.25">
      <c r="A21" s="9" t="s">
        <v>9</v>
      </c>
      <c r="C21" s="93"/>
      <c r="D21" s="93"/>
      <c r="E21" s="93"/>
      <c r="F21" s="94"/>
    </row>
    <row r="22" spans="1:6" x14ac:dyDescent="0.25">
      <c r="B22" s="11"/>
      <c r="C22" s="109"/>
      <c r="D22" s="109"/>
      <c r="E22" s="109"/>
      <c r="F22" s="110"/>
    </row>
    <row r="24" spans="1:6" x14ac:dyDescent="0.25">
      <c r="A24" s="71" t="s">
        <v>28</v>
      </c>
      <c r="B24" s="70" t="s">
        <v>29</v>
      </c>
      <c r="C24" s="72"/>
      <c r="D24" s="73"/>
      <c r="E24" s="74"/>
      <c r="F24" s="75"/>
    </row>
    <row r="25" spans="1:6" x14ac:dyDescent="0.25">
      <c r="A25" s="14">
        <v>10</v>
      </c>
      <c r="B25" s="106" t="s">
        <v>23</v>
      </c>
      <c r="C25" s="107"/>
      <c r="D25" s="108"/>
      <c r="E25" s="16"/>
      <c r="F25" s="76"/>
    </row>
    <row r="26" spans="1:6" x14ac:dyDescent="0.25">
      <c r="A26" s="14">
        <v>20</v>
      </c>
      <c r="B26" s="106" t="s">
        <v>24</v>
      </c>
      <c r="C26" s="107"/>
      <c r="D26" s="108"/>
      <c r="E26" s="16"/>
      <c r="F26" s="76"/>
    </row>
    <row r="27" spans="1:6" ht="15" customHeight="1" x14ac:dyDescent="0.25">
      <c r="A27" s="14">
        <v>30</v>
      </c>
      <c r="B27" s="106" t="s">
        <v>56</v>
      </c>
      <c r="C27" s="107"/>
      <c r="D27" s="108"/>
      <c r="E27" s="16"/>
      <c r="F27" s="76"/>
    </row>
    <row r="28" spans="1:6" x14ac:dyDescent="0.25">
      <c r="A28" s="14">
        <v>40</v>
      </c>
      <c r="B28" s="106" t="s">
        <v>55</v>
      </c>
      <c r="C28" s="107"/>
      <c r="D28" s="108"/>
      <c r="E28" s="16"/>
      <c r="F28" s="76"/>
    </row>
    <row r="29" spans="1:6" x14ac:dyDescent="0.25">
      <c r="A29" s="14">
        <v>50</v>
      </c>
      <c r="B29" s="106" t="s">
        <v>57</v>
      </c>
      <c r="C29" s="107"/>
      <c r="D29" s="108"/>
      <c r="E29" s="16"/>
      <c r="F29" s="76"/>
    </row>
    <row r="30" spans="1:6" x14ac:dyDescent="0.25">
      <c r="A30" s="14">
        <v>55</v>
      </c>
      <c r="B30" s="106" t="s">
        <v>25</v>
      </c>
      <c r="C30" s="107"/>
      <c r="D30" s="108"/>
      <c r="E30" s="16"/>
      <c r="F30" s="76"/>
    </row>
    <row r="31" spans="1:6" x14ac:dyDescent="0.25">
      <c r="A31" s="14">
        <v>56</v>
      </c>
      <c r="B31" s="106" t="s">
        <v>26</v>
      </c>
      <c r="C31" s="107"/>
      <c r="D31" s="108"/>
      <c r="E31" s="16"/>
      <c r="F31" s="76"/>
    </row>
    <row r="32" spans="1:6" x14ac:dyDescent="0.25">
      <c r="A32" s="17">
        <v>60</v>
      </c>
      <c r="B32" s="95" t="s">
        <v>27</v>
      </c>
      <c r="C32" s="96"/>
      <c r="D32" s="97"/>
      <c r="E32" s="18"/>
      <c r="F32" s="77">
        <f>F25-(F26+F27+F28+F29)</f>
        <v>0</v>
      </c>
    </row>
    <row r="34" spans="1:6" ht="30" x14ac:dyDescent="0.25">
      <c r="A34" s="65" t="s">
        <v>10</v>
      </c>
      <c r="B34" s="67" t="s">
        <v>11</v>
      </c>
      <c r="C34" s="67"/>
      <c r="D34" s="68" t="s">
        <v>130</v>
      </c>
      <c r="E34" s="69" t="s">
        <v>14</v>
      </c>
      <c r="F34" s="69" t="s">
        <v>12</v>
      </c>
    </row>
    <row r="35" spans="1:6" x14ac:dyDescent="0.25">
      <c r="A35" s="43"/>
      <c r="B35" s="44" t="s">
        <v>13</v>
      </c>
      <c r="C35" s="44"/>
      <c r="D35" s="45"/>
      <c r="E35" s="19"/>
      <c r="F35" s="45"/>
    </row>
    <row r="36" spans="1:6" x14ac:dyDescent="0.25">
      <c r="A36" s="46">
        <v>80</v>
      </c>
      <c r="B36" s="47" t="s">
        <v>121</v>
      </c>
      <c r="C36" s="47"/>
      <c r="D36" s="78"/>
      <c r="E36" s="20">
        <v>0.2</v>
      </c>
      <c r="F36" s="78"/>
    </row>
    <row r="37" spans="1:6" x14ac:dyDescent="0.25">
      <c r="A37" s="46">
        <v>81</v>
      </c>
      <c r="B37" s="47" t="s">
        <v>122</v>
      </c>
      <c r="C37" s="47"/>
      <c r="D37" s="78"/>
      <c r="E37" s="20">
        <v>0.2</v>
      </c>
      <c r="F37" s="78"/>
    </row>
    <row r="38" spans="1:6" x14ac:dyDescent="0.25">
      <c r="A38" s="46">
        <v>82</v>
      </c>
      <c r="B38" s="47" t="s">
        <v>123</v>
      </c>
      <c r="C38" s="47"/>
      <c r="D38" s="78"/>
      <c r="E38" s="20">
        <v>0.2</v>
      </c>
      <c r="F38" s="78"/>
    </row>
    <row r="39" spans="1:6" x14ac:dyDescent="0.25">
      <c r="A39" s="46">
        <v>83</v>
      </c>
      <c r="B39" s="47" t="s">
        <v>124</v>
      </c>
      <c r="C39" s="47"/>
      <c r="D39" s="78"/>
      <c r="E39" s="20">
        <v>0.2</v>
      </c>
      <c r="F39" s="78"/>
    </row>
    <row r="40" spans="1:6" x14ac:dyDescent="0.25">
      <c r="A40" s="46">
        <v>87</v>
      </c>
      <c r="B40" s="47" t="s">
        <v>125</v>
      </c>
      <c r="C40" s="47"/>
      <c r="D40" s="78"/>
      <c r="E40" s="20">
        <v>0.2</v>
      </c>
      <c r="F40" s="78"/>
    </row>
    <row r="41" spans="1:6" x14ac:dyDescent="0.25">
      <c r="A41" s="46">
        <v>93</v>
      </c>
      <c r="B41" s="47" t="s">
        <v>126</v>
      </c>
      <c r="C41" s="47"/>
      <c r="D41" s="78"/>
      <c r="E41" s="20">
        <v>0.2</v>
      </c>
      <c r="F41" s="78"/>
    </row>
    <row r="42" spans="1:6" x14ac:dyDescent="0.25">
      <c r="A42" s="46">
        <v>94</v>
      </c>
      <c r="B42" s="47" t="s">
        <v>127</v>
      </c>
      <c r="C42" s="47"/>
      <c r="D42" s="78"/>
      <c r="E42" s="20">
        <v>0.2</v>
      </c>
      <c r="F42" s="78"/>
    </row>
    <row r="43" spans="1:6" x14ac:dyDescent="0.25">
      <c r="A43" s="46">
        <v>95</v>
      </c>
      <c r="B43" s="47" t="s">
        <v>128</v>
      </c>
      <c r="C43" s="47"/>
      <c r="D43" s="78"/>
      <c r="E43" s="20">
        <v>0.2</v>
      </c>
      <c r="F43" s="78"/>
    </row>
    <row r="44" spans="1:6" x14ac:dyDescent="0.25">
      <c r="A44" s="46">
        <v>102</v>
      </c>
      <c r="B44" s="47" t="s">
        <v>120</v>
      </c>
      <c r="C44" s="47"/>
      <c r="D44" s="78"/>
      <c r="E44" s="20">
        <v>0.2</v>
      </c>
      <c r="F44" s="78"/>
    </row>
    <row r="45" spans="1:6" x14ac:dyDescent="0.25">
      <c r="A45" s="48"/>
      <c r="B45" s="49" t="s">
        <v>15</v>
      </c>
      <c r="C45" s="49"/>
      <c r="D45" s="78"/>
      <c r="E45" s="21"/>
      <c r="F45" s="78"/>
    </row>
    <row r="46" spans="1:6" x14ac:dyDescent="0.25">
      <c r="A46" s="46">
        <v>88</v>
      </c>
      <c r="B46" s="47" t="s">
        <v>59</v>
      </c>
      <c r="C46" s="47"/>
      <c r="D46" s="78"/>
      <c r="E46" s="20">
        <v>0.16</v>
      </c>
      <c r="F46" s="78"/>
    </row>
    <row r="47" spans="1:6" x14ac:dyDescent="0.25">
      <c r="A47" s="46">
        <v>90</v>
      </c>
      <c r="B47" s="47" t="s">
        <v>129</v>
      </c>
      <c r="C47" s="47"/>
      <c r="D47" s="78"/>
      <c r="E47" s="20">
        <v>0.16</v>
      </c>
      <c r="F47" s="78"/>
    </row>
    <row r="48" spans="1:6" x14ac:dyDescent="0.25">
      <c r="A48" s="48"/>
      <c r="B48" s="49" t="s">
        <v>16</v>
      </c>
      <c r="C48" s="49"/>
      <c r="D48" s="78"/>
      <c r="E48" s="21"/>
      <c r="F48" s="78"/>
    </row>
    <row r="49" spans="1:6" x14ac:dyDescent="0.25">
      <c r="A49" s="46">
        <v>104</v>
      </c>
      <c r="B49" s="50" t="s">
        <v>60</v>
      </c>
      <c r="C49" s="47"/>
      <c r="D49" s="78"/>
      <c r="E49" s="20">
        <v>0.14000000000000001</v>
      </c>
      <c r="F49" s="78"/>
    </row>
    <row r="50" spans="1:6" x14ac:dyDescent="0.25">
      <c r="A50" s="48"/>
      <c r="B50" s="49" t="s">
        <v>17</v>
      </c>
      <c r="C50" s="49"/>
      <c r="D50" s="79"/>
      <c r="E50" s="21"/>
      <c r="F50" s="78"/>
    </row>
    <row r="51" spans="1:6" ht="30" x14ac:dyDescent="0.25">
      <c r="A51" s="46">
        <v>65</v>
      </c>
      <c r="B51" s="50" t="s">
        <v>61</v>
      </c>
      <c r="C51" s="47"/>
      <c r="D51" s="78"/>
      <c r="E51" s="20">
        <v>0.13</v>
      </c>
      <c r="F51" s="78"/>
    </row>
    <row r="52" spans="1:6" x14ac:dyDescent="0.25">
      <c r="A52" s="48"/>
      <c r="B52" s="49" t="s">
        <v>18</v>
      </c>
      <c r="C52" s="49"/>
      <c r="D52" s="79"/>
      <c r="E52" s="20"/>
      <c r="F52" s="78"/>
    </row>
    <row r="53" spans="1:6" x14ac:dyDescent="0.25">
      <c r="A53" s="48"/>
      <c r="B53" s="49" t="s">
        <v>101</v>
      </c>
      <c r="C53" s="49"/>
      <c r="D53" s="79"/>
      <c r="E53" s="20"/>
      <c r="F53" s="78"/>
    </row>
    <row r="54" spans="1:6" ht="30" x14ac:dyDescent="0.25">
      <c r="A54" s="46">
        <v>75</v>
      </c>
      <c r="B54" s="50" t="s">
        <v>62</v>
      </c>
      <c r="C54" s="47"/>
      <c r="D54" s="78"/>
      <c r="E54" s="20">
        <v>0.12</v>
      </c>
      <c r="F54" s="78"/>
    </row>
    <row r="55" spans="1:6" x14ac:dyDescent="0.25">
      <c r="A55" s="48"/>
      <c r="B55" s="49" t="s">
        <v>102</v>
      </c>
      <c r="C55" s="49"/>
      <c r="D55" s="79"/>
      <c r="E55" s="20"/>
      <c r="F55" s="78"/>
    </row>
    <row r="56" spans="1:6" ht="33" customHeight="1" x14ac:dyDescent="0.25">
      <c r="A56" s="46">
        <v>91</v>
      </c>
      <c r="B56" s="104" t="s">
        <v>58</v>
      </c>
      <c r="C56" s="105"/>
      <c r="D56" s="78"/>
      <c r="E56" s="20">
        <v>0.12</v>
      </c>
      <c r="F56" s="78"/>
    </row>
    <row r="57" spans="1:6" x14ac:dyDescent="0.25">
      <c r="A57" s="48"/>
      <c r="B57" s="49" t="s">
        <v>19</v>
      </c>
      <c r="C57" s="49"/>
      <c r="D57" s="79"/>
      <c r="E57" s="20"/>
      <c r="F57" s="78"/>
    </row>
    <row r="58" spans="1:6" x14ac:dyDescent="0.25">
      <c r="A58" s="46">
        <v>74</v>
      </c>
      <c r="B58" s="50" t="s">
        <v>63</v>
      </c>
      <c r="C58" s="47"/>
      <c r="D58" s="78"/>
      <c r="E58" s="20">
        <v>0.11</v>
      </c>
      <c r="F58" s="78"/>
    </row>
    <row r="59" spans="1:6" x14ac:dyDescent="0.25">
      <c r="A59" s="48"/>
      <c r="B59" s="49" t="s">
        <v>20</v>
      </c>
      <c r="C59" s="49"/>
      <c r="D59" s="79"/>
      <c r="E59" s="20"/>
      <c r="F59" s="78"/>
    </row>
    <row r="60" spans="1:6" x14ac:dyDescent="0.25">
      <c r="A60" s="46">
        <v>63</v>
      </c>
      <c r="B60" s="51" t="s">
        <v>64</v>
      </c>
      <c r="C60" s="51"/>
      <c r="D60" s="78"/>
      <c r="E60" s="20">
        <v>0.1</v>
      </c>
      <c r="F60" s="78"/>
    </row>
    <row r="61" spans="1:6" x14ac:dyDescent="0.25">
      <c r="A61" s="46">
        <v>73</v>
      </c>
      <c r="B61" s="51" t="s">
        <v>65</v>
      </c>
      <c r="C61" s="51"/>
      <c r="D61" s="78"/>
      <c r="E61" s="20">
        <v>0.1</v>
      </c>
      <c r="F61" s="78"/>
    </row>
    <row r="62" spans="1:6" x14ac:dyDescent="0.25">
      <c r="A62" s="46">
        <v>76</v>
      </c>
      <c r="B62" s="51" t="s">
        <v>66</v>
      </c>
      <c r="C62" s="51"/>
      <c r="D62" s="78"/>
      <c r="E62" s="20">
        <v>0.1</v>
      </c>
      <c r="F62" s="78"/>
    </row>
    <row r="63" spans="1:6" x14ac:dyDescent="0.25">
      <c r="A63" s="46">
        <v>77</v>
      </c>
      <c r="B63" s="51" t="s">
        <v>67</v>
      </c>
      <c r="C63" s="51"/>
      <c r="D63" s="78"/>
      <c r="E63" s="20">
        <v>0.1</v>
      </c>
      <c r="F63" s="78"/>
    </row>
    <row r="64" spans="1:6" ht="45" customHeight="1" x14ac:dyDescent="0.25">
      <c r="A64" s="46">
        <v>78</v>
      </c>
      <c r="B64" s="102" t="s">
        <v>68</v>
      </c>
      <c r="C64" s="103"/>
      <c r="D64" s="78"/>
      <c r="E64" s="20">
        <v>0.1</v>
      </c>
      <c r="F64" s="78"/>
    </row>
    <row r="65" spans="1:6" x14ac:dyDescent="0.25">
      <c r="A65" s="46">
        <v>79</v>
      </c>
      <c r="B65" s="51" t="s">
        <v>69</v>
      </c>
      <c r="C65" s="51"/>
      <c r="D65" s="78"/>
      <c r="E65" s="20">
        <v>0.1</v>
      </c>
      <c r="F65" s="78"/>
    </row>
    <row r="66" spans="1:6" ht="30" x14ac:dyDescent="0.25">
      <c r="A66" s="46">
        <v>85</v>
      </c>
      <c r="B66" s="52" t="s">
        <v>70</v>
      </c>
      <c r="C66" s="51"/>
      <c r="D66" s="78"/>
      <c r="E66" s="20">
        <v>0.1</v>
      </c>
      <c r="F66" s="78"/>
    </row>
    <row r="67" spans="1:6" x14ac:dyDescent="0.25">
      <c r="A67" s="46">
        <v>86</v>
      </c>
      <c r="B67" s="51" t="s">
        <v>71</v>
      </c>
      <c r="C67" s="51"/>
      <c r="D67" s="78"/>
      <c r="E67" s="20">
        <v>0.1</v>
      </c>
      <c r="F67" s="78"/>
    </row>
    <row r="68" spans="1:6" x14ac:dyDescent="0.25">
      <c r="A68" s="46">
        <v>89</v>
      </c>
      <c r="B68" s="53" t="s">
        <v>72</v>
      </c>
      <c r="C68" s="51"/>
      <c r="D68" s="78"/>
      <c r="E68" s="20">
        <v>0.1</v>
      </c>
      <c r="F68" s="78"/>
    </row>
    <row r="69" spans="1:6" x14ac:dyDescent="0.25">
      <c r="A69" s="46">
        <v>92</v>
      </c>
      <c r="B69" s="51" t="s">
        <v>73</v>
      </c>
      <c r="C69" s="51"/>
      <c r="D69" s="78"/>
      <c r="E69" s="20">
        <v>0.1</v>
      </c>
      <c r="F69" s="78"/>
    </row>
    <row r="70" spans="1:6" x14ac:dyDescent="0.25">
      <c r="A70" s="46">
        <v>96</v>
      </c>
      <c r="B70" s="51" t="s">
        <v>74</v>
      </c>
      <c r="C70" s="51"/>
      <c r="D70" s="78"/>
      <c r="E70" s="20">
        <v>0.1</v>
      </c>
      <c r="F70" s="78"/>
    </row>
    <row r="71" spans="1:6" x14ac:dyDescent="0.25">
      <c r="A71" s="46">
        <v>97</v>
      </c>
      <c r="B71" s="51" t="s">
        <v>75</v>
      </c>
      <c r="C71" s="51"/>
      <c r="D71" s="78"/>
      <c r="E71" s="20">
        <v>0.1</v>
      </c>
      <c r="F71" s="78"/>
    </row>
    <row r="72" spans="1:6" x14ac:dyDescent="0.25">
      <c r="A72" s="46">
        <v>98</v>
      </c>
      <c r="B72" s="51" t="s">
        <v>76</v>
      </c>
      <c r="C72" s="51"/>
      <c r="D72" s="78"/>
      <c r="E72" s="20">
        <v>0.1</v>
      </c>
      <c r="F72" s="78"/>
    </row>
    <row r="73" spans="1:6" x14ac:dyDescent="0.25">
      <c r="A73" s="46">
        <v>99</v>
      </c>
      <c r="B73" s="51" t="s">
        <v>77</v>
      </c>
      <c r="C73" s="51"/>
      <c r="D73" s="78"/>
      <c r="E73" s="20">
        <v>0.1</v>
      </c>
      <c r="F73" s="78"/>
    </row>
    <row r="74" spans="1:6" x14ac:dyDescent="0.25">
      <c r="A74" s="46">
        <v>100</v>
      </c>
      <c r="B74" s="51" t="s">
        <v>78</v>
      </c>
      <c r="C74" s="51"/>
      <c r="D74" s="78"/>
      <c r="E74" s="20">
        <v>0.1</v>
      </c>
      <c r="F74" s="78"/>
    </row>
    <row r="75" spans="1:6" x14ac:dyDescent="0.25">
      <c r="A75" s="46">
        <v>101</v>
      </c>
      <c r="B75" s="47" t="s">
        <v>79</v>
      </c>
      <c r="C75" s="47"/>
      <c r="D75" s="78"/>
      <c r="E75" s="20">
        <v>0.1</v>
      </c>
      <c r="F75" s="78"/>
    </row>
    <row r="76" spans="1:6" x14ac:dyDescent="0.25">
      <c r="A76" s="46">
        <v>103</v>
      </c>
      <c r="B76" s="51" t="s">
        <v>80</v>
      </c>
      <c r="C76" s="51"/>
      <c r="D76" s="78"/>
      <c r="E76" s="20">
        <v>0.1</v>
      </c>
      <c r="F76" s="78"/>
    </row>
    <row r="77" spans="1:6" x14ac:dyDescent="0.25">
      <c r="A77" s="46">
        <v>108</v>
      </c>
      <c r="B77" s="54" t="s">
        <v>116</v>
      </c>
      <c r="C77" s="51"/>
      <c r="D77" s="78"/>
      <c r="E77" s="20">
        <v>0.1</v>
      </c>
      <c r="F77" s="78"/>
    </row>
    <row r="78" spans="1:6" x14ac:dyDescent="0.25">
      <c r="A78" s="46">
        <v>106</v>
      </c>
      <c r="B78" s="47" t="s">
        <v>117</v>
      </c>
      <c r="C78" s="47"/>
      <c r="D78" s="78"/>
      <c r="E78" s="20">
        <v>0.1</v>
      </c>
      <c r="F78" s="78"/>
    </row>
    <row r="79" spans="1:6" x14ac:dyDescent="0.25">
      <c r="A79" s="46">
        <v>109</v>
      </c>
      <c r="B79" s="47" t="s">
        <v>118</v>
      </c>
      <c r="C79" s="47"/>
      <c r="D79" s="78"/>
      <c r="E79" s="20">
        <v>0.1</v>
      </c>
      <c r="F79" s="78"/>
    </row>
    <row r="80" spans="1:6" x14ac:dyDescent="0.25">
      <c r="A80" s="46">
        <v>112</v>
      </c>
      <c r="B80" s="47" t="s">
        <v>119</v>
      </c>
      <c r="C80" s="47"/>
      <c r="D80" s="78"/>
      <c r="E80" s="20">
        <v>0.1</v>
      </c>
      <c r="F80" s="78"/>
    </row>
    <row r="81" spans="1:6" x14ac:dyDescent="0.25">
      <c r="A81" s="46">
        <v>117</v>
      </c>
      <c r="B81" s="47" t="s">
        <v>116</v>
      </c>
      <c r="C81" s="47"/>
      <c r="D81" s="78"/>
      <c r="E81" s="20">
        <v>0.1</v>
      </c>
      <c r="F81" s="78"/>
    </row>
    <row r="82" spans="1:6" x14ac:dyDescent="0.25">
      <c r="A82" s="46">
        <v>118</v>
      </c>
      <c r="B82" s="47" t="s">
        <v>120</v>
      </c>
      <c r="C82" s="47"/>
      <c r="D82" s="78"/>
      <c r="E82" s="20">
        <v>0.1</v>
      </c>
      <c r="F82" s="78"/>
    </row>
    <row r="83" spans="1:6" x14ac:dyDescent="0.25">
      <c r="A83" s="48"/>
      <c r="B83" s="49" t="s">
        <v>21</v>
      </c>
      <c r="C83" s="49"/>
      <c r="D83" s="79"/>
      <c r="E83" s="20"/>
      <c r="F83" s="78"/>
    </row>
    <row r="84" spans="1:6" x14ac:dyDescent="0.25">
      <c r="A84" s="46">
        <v>113</v>
      </c>
      <c r="B84" s="50" t="s">
        <v>81</v>
      </c>
      <c r="C84" s="47"/>
      <c r="D84" s="78"/>
      <c r="E84" s="20">
        <v>0.08</v>
      </c>
      <c r="F84" s="78"/>
    </row>
    <row r="85" spans="1:6" x14ac:dyDescent="0.25">
      <c r="A85" s="48"/>
      <c r="B85" s="49" t="s">
        <v>22</v>
      </c>
      <c r="C85" s="49"/>
      <c r="D85" s="79"/>
      <c r="E85" s="20"/>
      <c r="F85" s="78"/>
    </row>
    <row r="86" spans="1:6" x14ac:dyDescent="0.25">
      <c r="A86" s="46">
        <v>119</v>
      </c>
      <c r="B86" s="51" t="s">
        <v>82</v>
      </c>
      <c r="C86" s="51"/>
      <c r="D86" s="78"/>
      <c r="E86" s="20">
        <v>7.0000000000000007E-2</v>
      </c>
      <c r="F86" s="78"/>
    </row>
    <row r="87" spans="1:6" ht="30" x14ac:dyDescent="0.25">
      <c r="A87" s="46">
        <v>121</v>
      </c>
      <c r="B87" s="52" t="s">
        <v>83</v>
      </c>
      <c r="C87" s="51"/>
      <c r="D87" s="78"/>
      <c r="E87" s="20">
        <v>7.0000000000000007E-2</v>
      </c>
      <c r="F87" s="78"/>
    </row>
    <row r="88" spans="1:6" x14ac:dyDescent="0.25">
      <c r="A88" s="46">
        <v>123</v>
      </c>
      <c r="B88" s="51" t="s">
        <v>84</v>
      </c>
      <c r="C88" s="51"/>
      <c r="D88" s="78"/>
      <c r="E88" s="20">
        <v>7.0000000000000007E-2</v>
      </c>
      <c r="F88" s="78"/>
    </row>
    <row r="89" spans="1:6" x14ac:dyDescent="0.25">
      <c r="A89" s="55">
        <v>128</v>
      </c>
      <c r="B89" s="56" t="s">
        <v>85</v>
      </c>
      <c r="C89" s="57"/>
      <c r="D89" s="80"/>
      <c r="E89" s="22">
        <v>7.0000000000000007E-2</v>
      </c>
      <c r="F89" s="78"/>
    </row>
    <row r="90" spans="1:6" ht="20.100000000000001" customHeight="1" x14ac:dyDescent="0.25">
      <c r="A90" s="65" t="s">
        <v>31</v>
      </c>
      <c r="B90" s="100" t="s">
        <v>30</v>
      </c>
      <c r="C90" s="101"/>
      <c r="D90" s="98"/>
      <c r="E90" s="98"/>
      <c r="F90" s="99"/>
    </row>
    <row r="91" spans="1:6" ht="32.25" customHeight="1" x14ac:dyDescent="0.25">
      <c r="A91" s="23">
        <v>129</v>
      </c>
      <c r="B91" s="113" t="s">
        <v>32</v>
      </c>
      <c r="C91" s="114"/>
      <c r="D91" s="91"/>
      <c r="E91" s="24"/>
      <c r="F91" s="91"/>
    </row>
    <row r="92" spans="1:6" ht="30" customHeight="1" x14ac:dyDescent="0.25">
      <c r="A92" s="14">
        <v>130</v>
      </c>
      <c r="B92" s="115" t="s">
        <v>35</v>
      </c>
      <c r="C92" s="116"/>
      <c r="D92" s="78"/>
      <c r="E92" s="20"/>
      <c r="F92" s="21"/>
    </row>
    <row r="93" spans="1:6" x14ac:dyDescent="0.25">
      <c r="A93" s="14">
        <v>131</v>
      </c>
      <c r="B93" s="117" t="s">
        <v>34</v>
      </c>
      <c r="C93" s="118"/>
      <c r="D93" s="78"/>
      <c r="E93" s="21"/>
      <c r="F93" s="78"/>
    </row>
    <row r="94" spans="1:6" x14ac:dyDescent="0.25">
      <c r="A94" s="17">
        <v>132</v>
      </c>
      <c r="B94" s="125" t="s">
        <v>33</v>
      </c>
      <c r="C94" s="110"/>
      <c r="D94" s="80"/>
      <c r="E94" s="25"/>
      <c r="F94" s="92">
        <f>SUM(F36:F89)</f>
        <v>0</v>
      </c>
    </row>
    <row r="96" spans="1:6" ht="60" x14ac:dyDescent="0.25">
      <c r="A96" s="65" t="s">
        <v>36</v>
      </c>
      <c r="B96" s="70" t="s">
        <v>37</v>
      </c>
      <c r="C96" s="67"/>
      <c r="D96" s="68" t="s">
        <v>40</v>
      </c>
      <c r="E96" s="81" t="s">
        <v>134</v>
      </c>
      <c r="F96" s="69" t="s">
        <v>41</v>
      </c>
    </row>
    <row r="97" spans="1:6" ht="20.100000000000001" customHeight="1" x14ac:dyDescent="0.25">
      <c r="A97" s="26"/>
      <c r="B97" s="66" t="s">
        <v>38</v>
      </c>
      <c r="C97" s="27"/>
      <c r="D97" s="82"/>
      <c r="E97" s="28"/>
      <c r="F97" s="85"/>
    </row>
    <row r="98" spans="1:6" ht="24.95" customHeight="1" x14ac:dyDescent="0.25">
      <c r="A98" s="29"/>
      <c r="B98" s="64" t="s">
        <v>103</v>
      </c>
      <c r="C98" s="15"/>
      <c r="D98" s="83"/>
      <c r="E98" s="30"/>
      <c r="F98" s="86"/>
    </row>
    <row r="99" spans="1:6" x14ac:dyDescent="0.25">
      <c r="A99" s="46">
        <v>140</v>
      </c>
      <c r="B99" s="58" t="s">
        <v>110</v>
      </c>
      <c r="C99" s="59">
        <v>0.2</v>
      </c>
      <c r="D99" s="83"/>
      <c r="E99" s="16"/>
      <c r="F99" s="86"/>
    </row>
    <row r="100" spans="1:6" x14ac:dyDescent="0.25">
      <c r="A100" s="46">
        <v>141</v>
      </c>
      <c r="B100" s="58" t="s">
        <v>111</v>
      </c>
      <c r="C100" s="59">
        <v>0.16</v>
      </c>
      <c r="D100" s="83"/>
      <c r="E100" s="16"/>
      <c r="F100" s="86"/>
    </row>
    <row r="101" spans="1:6" x14ac:dyDescent="0.25">
      <c r="A101" s="46">
        <v>142</v>
      </c>
      <c r="B101" s="58" t="s">
        <v>112</v>
      </c>
      <c r="C101" s="59">
        <v>0.1</v>
      </c>
      <c r="D101" s="83"/>
      <c r="E101" s="16"/>
      <c r="F101" s="86"/>
    </row>
    <row r="102" spans="1:6" x14ac:dyDescent="0.25">
      <c r="A102" s="46">
        <v>143</v>
      </c>
      <c r="B102" s="50" t="s">
        <v>113</v>
      </c>
      <c r="C102" s="59">
        <v>0.1</v>
      </c>
      <c r="D102" s="83"/>
      <c r="E102" s="16"/>
      <c r="F102" s="86"/>
    </row>
    <row r="103" spans="1:6" x14ac:dyDescent="0.25">
      <c r="A103" s="46">
        <v>133</v>
      </c>
      <c r="B103" s="60" t="s">
        <v>114</v>
      </c>
      <c r="C103" s="59">
        <v>0.14000000000000001</v>
      </c>
      <c r="D103" s="83"/>
      <c r="E103" s="16"/>
      <c r="F103" s="86"/>
    </row>
    <row r="104" spans="1:6" x14ac:dyDescent="0.25">
      <c r="A104" s="46">
        <v>171</v>
      </c>
      <c r="B104" s="61" t="s">
        <v>114</v>
      </c>
      <c r="C104" s="59">
        <v>0.13</v>
      </c>
      <c r="D104" s="83"/>
      <c r="E104" s="16"/>
      <c r="F104" s="86"/>
    </row>
    <row r="105" spans="1:6" x14ac:dyDescent="0.25">
      <c r="A105" s="46">
        <v>153</v>
      </c>
      <c r="B105" s="61" t="s">
        <v>114</v>
      </c>
      <c r="C105" s="59">
        <v>0.1</v>
      </c>
      <c r="D105" s="83"/>
      <c r="E105" s="16"/>
      <c r="F105" s="86"/>
    </row>
    <row r="106" spans="1:6" ht="24.95" customHeight="1" x14ac:dyDescent="0.25">
      <c r="A106" s="31"/>
      <c r="B106" s="64" t="s">
        <v>115</v>
      </c>
      <c r="C106" s="59"/>
      <c r="D106" s="83"/>
      <c r="E106" s="16"/>
      <c r="F106" s="86"/>
    </row>
    <row r="107" spans="1:6" x14ac:dyDescent="0.25">
      <c r="A107" s="46">
        <v>145</v>
      </c>
      <c r="B107" s="58" t="s">
        <v>86</v>
      </c>
      <c r="C107" s="59">
        <v>0.2</v>
      </c>
      <c r="D107" s="83"/>
      <c r="E107" s="16"/>
      <c r="F107" s="86"/>
    </row>
    <row r="108" spans="1:6" x14ac:dyDescent="0.25">
      <c r="A108" s="46">
        <v>146</v>
      </c>
      <c r="B108" s="58" t="s">
        <v>87</v>
      </c>
      <c r="C108" s="59">
        <v>0.2</v>
      </c>
      <c r="D108" s="83"/>
      <c r="E108" s="16"/>
      <c r="F108" s="86"/>
    </row>
    <row r="109" spans="1:6" x14ac:dyDescent="0.25">
      <c r="A109" s="46">
        <v>149</v>
      </c>
      <c r="B109" s="58" t="s">
        <v>86</v>
      </c>
      <c r="C109" s="59">
        <v>0.1</v>
      </c>
      <c r="D109" s="83"/>
      <c r="E109" s="16"/>
      <c r="F109" s="86"/>
    </row>
    <row r="110" spans="1:6" x14ac:dyDescent="0.25">
      <c r="A110" s="46">
        <v>150</v>
      </c>
      <c r="B110" s="58" t="s">
        <v>87</v>
      </c>
      <c r="C110" s="59">
        <v>0.1</v>
      </c>
      <c r="D110" s="83"/>
      <c r="E110" s="16"/>
      <c r="F110" s="86"/>
    </row>
    <row r="111" spans="1:6" x14ac:dyDescent="0.25">
      <c r="A111" s="46">
        <v>134</v>
      </c>
      <c r="B111" s="58" t="s">
        <v>104</v>
      </c>
      <c r="C111" s="59">
        <v>0.16</v>
      </c>
      <c r="D111" s="83"/>
      <c r="E111" s="16"/>
      <c r="F111" s="86"/>
    </row>
    <row r="112" spans="1:6" x14ac:dyDescent="0.25">
      <c r="A112" s="46">
        <v>135</v>
      </c>
      <c r="B112" s="58" t="s">
        <v>105</v>
      </c>
      <c r="C112" s="59">
        <v>0.14000000000000001</v>
      </c>
      <c r="D112" s="83"/>
      <c r="E112" s="16"/>
      <c r="F112" s="86"/>
    </row>
    <row r="113" spans="1:6" x14ac:dyDescent="0.25">
      <c r="A113" s="46">
        <v>136</v>
      </c>
      <c r="B113" s="58" t="s">
        <v>104</v>
      </c>
      <c r="C113" s="59">
        <v>0.12</v>
      </c>
      <c r="D113" s="83"/>
      <c r="E113" s="16"/>
      <c r="F113" s="86"/>
    </row>
    <row r="114" spans="1:6" x14ac:dyDescent="0.25">
      <c r="A114" s="46">
        <v>137</v>
      </c>
      <c r="B114" s="58" t="s">
        <v>104</v>
      </c>
      <c r="C114" s="59">
        <v>0.11</v>
      </c>
      <c r="D114" s="83"/>
      <c r="E114" s="16"/>
      <c r="F114" s="86"/>
    </row>
    <row r="115" spans="1:6" x14ac:dyDescent="0.25">
      <c r="A115" s="46">
        <v>138</v>
      </c>
      <c r="B115" s="58" t="s">
        <v>104</v>
      </c>
      <c r="C115" s="59">
        <v>0.08</v>
      </c>
      <c r="D115" s="83"/>
      <c r="E115" s="16"/>
      <c r="F115" s="86"/>
    </row>
    <row r="116" spans="1:6" x14ac:dyDescent="0.25">
      <c r="A116" s="46">
        <v>139</v>
      </c>
      <c r="B116" s="58" t="s">
        <v>104</v>
      </c>
      <c r="C116" s="59">
        <v>7.0000000000000007E-2</v>
      </c>
      <c r="D116" s="83"/>
      <c r="E116" s="16"/>
      <c r="F116" s="86"/>
    </row>
    <row r="117" spans="1:6" x14ac:dyDescent="0.25">
      <c r="A117" s="46">
        <v>155</v>
      </c>
      <c r="B117" s="58" t="s">
        <v>106</v>
      </c>
      <c r="C117" s="59">
        <v>0.2</v>
      </c>
      <c r="D117" s="83"/>
      <c r="E117" s="16"/>
      <c r="F117" s="86"/>
    </row>
    <row r="118" spans="1:6" x14ac:dyDescent="0.25">
      <c r="A118" s="46">
        <v>156</v>
      </c>
      <c r="B118" s="58" t="s">
        <v>107</v>
      </c>
      <c r="C118" s="59">
        <v>0.2</v>
      </c>
      <c r="D118" s="83"/>
      <c r="E118" s="16"/>
      <c r="F118" s="86"/>
    </row>
    <row r="119" spans="1:6" x14ac:dyDescent="0.25">
      <c r="A119" s="46">
        <v>158</v>
      </c>
      <c r="B119" s="60" t="s">
        <v>108</v>
      </c>
      <c r="C119" s="59">
        <v>1</v>
      </c>
      <c r="D119" s="83"/>
      <c r="E119" s="16"/>
      <c r="F119" s="86"/>
    </row>
    <row r="120" spans="1:6" ht="30" x14ac:dyDescent="0.25">
      <c r="A120" s="46">
        <v>173</v>
      </c>
      <c r="B120" s="62" t="s">
        <v>109</v>
      </c>
      <c r="C120" s="59">
        <v>1</v>
      </c>
      <c r="D120" s="83"/>
      <c r="E120" s="16"/>
      <c r="F120" s="86"/>
    </row>
    <row r="121" spans="1:6" ht="27.75" customHeight="1" x14ac:dyDescent="0.25">
      <c r="A121" s="31"/>
      <c r="B121" s="66" t="s">
        <v>39</v>
      </c>
      <c r="C121" s="59"/>
      <c r="D121" s="83"/>
      <c r="E121" s="16"/>
      <c r="F121" s="86"/>
    </row>
    <row r="122" spans="1:6" x14ac:dyDescent="0.25">
      <c r="A122" s="46">
        <v>162</v>
      </c>
      <c r="B122" s="58" t="s">
        <v>86</v>
      </c>
      <c r="C122" s="59">
        <v>0.2</v>
      </c>
      <c r="D122" s="83"/>
      <c r="E122" s="16"/>
      <c r="F122" s="86"/>
    </row>
    <row r="123" spans="1:6" x14ac:dyDescent="0.25">
      <c r="A123" s="46">
        <v>163</v>
      </c>
      <c r="B123" s="58" t="s">
        <v>87</v>
      </c>
      <c r="C123" s="59">
        <v>0.2</v>
      </c>
      <c r="D123" s="83"/>
      <c r="E123" s="16"/>
      <c r="F123" s="86"/>
    </row>
    <row r="124" spans="1:6" x14ac:dyDescent="0.25">
      <c r="A124" s="46">
        <v>164</v>
      </c>
      <c r="B124" s="58" t="s">
        <v>88</v>
      </c>
      <c r="C124" s="59">
        <v>0.2</v>
      </c>
      <c r="D124" s="83"/>
      <c r="E124" s="16"/>
      <c r="F124" s="86"/>
    </row>
    <row r="125" spans="1:6" x14ac:dyDescent="0.25">
      <c r="A125" s="46">
        <v>165</v>
      </c>
      <c r="B125" s="58" t="s">
        <v>89</v>
      </c>
      <c r="C125" s="59">
        <v>0.2</v>
      </c>
      <c r="D125" s="83"/>
      <c r="E125" s="16"/>
      <c r="F125" s="86"/>
    </row>
    <row r="126" spans="1:6" x14ac:dyDescent="0.25">
      <c r="A126" s="46">
        <v>166</v>
      </c>
      <c r="B126" s="58" t="s">
        <v>90</v>
      </c>
      <c r="C126" s="59">
        <v>0.2</v>
      </c>
      <c r="D126" s="83"/>
      <c r="E126" s="16"/>
      <c r="F126" s="86"/>
    </row>
    <row r="127" spans="1:6" x14ac:dyDescent="0.25">
      <c r="A127" s="46">
        <v>167</v>
      </c>
      <c r="B127" s="58" t="s">
        <v>91</v>
      </c>
      <c r="C127" s="59">
        <v>0.2</v>
      </c>
      <c r="D127" s="83"/>
      <c r="E127" s="16"/>
      <c r="F127" s="86"/>
    </row>
    <row r="128" spans="1:6" x14ac:dyDescent="0.25">
      <c r="A128" s="46">
        <v>168</v>
      </c>
      <c r="B128" s="58" t="s">
        <v>92</v>
      </c>
      <c r="C128" s="59">
        <v>0.14000000000000001</v>
      </c>
      <c r="D128" s="83"/>
      <c r="E128" s="16"/>
      <c r="F128" s="86"/>
    </row>
    <row r="129" spans="1:6" x14ac:dyDescent="0.25">
      <c r="A129" s="46">
        <v>160</v>
      </c>
      <c r="B129" s="58" t="s">
        <v>92</v>
      </c>
      <c r="C129" s="59">
        <v>0.1</v>
      </c>
      <c r="D129" s="83"/>
      <c r="E129" s="16"/>
      <c r="F129" s="86"/>
    </row>
    <row r="130" spans="1:6" x14ac:dyDescent="0.25">
      <c r="A130" s="46">
        <v>169</v>
      </c>
      <c r="B130" s="58" t="s">
        <v>92</v>
      </c>
      <c r="C130" s="59">
        <v>7.0000000000000007E-2</v>
      </c>
      <c r="D130" s="83"/>
      <c r="E130" s="16"/>
      <c r="F130" s="86"/>
    </row>
    <row r="131" spans="1:6" x14ac:dyDescent="0.25">
      <c r="A131" s="46">
        <v>182</v>
      </c>
      <c r="B131" s="58" t="s">
        <v>93</v>
      </c>
      <c r="C131" s="59">
        <v>0</v>
      </c>
      <c r="D131" s="83"/>
      <c r="E131" s="16"/>
      <c r="F131" s="86"/>
    </row>
    <row r="132" spans="1:6" x14ac:dyDescent="0.25">
      <c r="A132" s="46">
        <v>170</v>
      </c>
      <c r="B132" t="s">
        <v>94</v>
      </c>
      <c r="C132" s="59">
        <v>0</v>
      </c>
      <c r="D132" s="83"/>
      <c r="E132" s="16"/>
      <c r="F132" s="86"/>
    </row>
    <row r="133" spans="1:6" x14ac:dyDescent="0.25">
      <c r="A133" s="46">
        <v>180</v>
      </c>
      <c r="B133" s="32" t="s">
        <v>95</v>
      </c>
      <c r="C133" s="59">
        <v>0</v>
      </c>
      <c r="D133" s="83"/>
      <c r="E133" s="16"/>
      <c r="F133" s="86"/>
    </row>
    <row r="134" spans="1:6" x14ac:dyDescent="0.25">
      <c r="A134" s="46">
        <v>181</v>
      </c>
      <c r="B134" t="s">
        <v>96</v>
      </c>
      <c r="C134" s="59">
        <v>1</v>
      </c>
      <c r="D134" s="83"/>
      <c r="E134" s="16"/>
      <c r="F134" s="86"/>
    </row>
    <row r="135" spans="1:6" ht="30" x14ac:dyDescent="0.25">
      <c r="A135" s="46">
        <v>185</v>
      </c>
      <c r="B135" s="33" t="s">
        <v>97</v>
      </c>
      <c r="C135" s="59">
        <v>0</v>
      </c>
      <c r="D135" s="83"/>
      <c r="E135" s="16"/>
      <c r="F135" s="86"/>
    </row>
    <row r="136" spans="1:6" ht="30" x14ac:dyDescent="0.25">
      <c r="A136" s="46">
        <v>186</v>
      </c>
      <c r="B136" s="32" t="s">
        <v>98</v>
      </c>
      <c r="C136" s="59">
        <v>0</v>
      </c>
      <c r="D136" s="83"/>
      <c r="E136" s="16"/>
      <c r="F136" s="86"/>
    </row>
    <row r="137" spans="1:6" x14ac:dyDescent="0.25">
      <c r="A137" s="46">
        <v>187</v>
      </c>
      <c r="B137" s="32" t="s">
        <v>99</v>
      </c>
      <c r="C137" s="59">
        <v>0</v>
      </c>
      <c r="D137" s="83"/>
      <c r="E137" s="16"/>
      <c r="F137" s="86"/>
    </row>
    <row r="138" spans="1:6" x14ac:dyDescent="0.25">
      <c r="A138" s="55">
        <v>190</v>
      </c>
      <c r="B138" s="11" t="s">
        <v>100</v>
      </c>
      <c r="C138" s="63">
        <v>0</v>
      </c>
      <c r="D138" s="84"/>
      <c r="E138" s="18"/>
      <c r="F138" s="90">
        <f>SUM(F99:F130)</f>
        <v>0</v>
      </c>
    </row>
    <row r="140" spans="1:6" x14ac:dyDescent="0.25">
      <c r="A140" s="65" t="s">
        <v>42</v>
      </c>
      <c r="B140" s="119" t="s">
        <v>43</v>
      </c>
      <c r="C140" s="120"/>
      <c r="D140" s="98"/>
      <c r="E140" s="98"/>
      <c r="F140" s="99"/>
    </row>
    <row r="141" spans="1:6" x14ac:dyDescent="0.25">
      <c r="A141" s="34">
        <v>200</v>
      </c>
      <c r="B141" s="35" t="s">
        <v>135</v>
      </c>
      <c r="C141" s="10"/>
      <c r="D141" s="4"/>
      <c r="E141" s="36"/>
      <c r="F141" s="89"/>
    </row>
    <row r="142" spans="1:6" x14ac:dyDescent="0.25">
      <c r="A142" s="37">
        <v>201</v>
      </c>
      <c r="B142" s="38" t="s">
        <v>136</v>
      </c>
      <c r="D142" s="2"/>
      <c r="E142" s="39"/>
      <c r="F142" s="88"/>
    </row>
    <row r="143" spans="1:6" ht="30.75" customHeight="1" x14ac:dyDescent="0.25">
      <c r="A143" s="37">
        <v>204</v>
      </c>
      <c r="B143" s="121" t="s">
        <v>45</v>
      </c>
      <c r="C143" s="122"/>
      <c r="D143" s="2"/>
      <c r="E143" s="40"/>
      <c r="F143" s="86"/>
    </row>
    <row r="144" spans="1:6" x14ac:dyDescent="0.25">
      <c r="A144" s="41">
        <v>205</v>
      </c>
      <c r="B144" s="123" t="s">
        <v>44</v>
      </c>
      <c r="C144" s="124"/>
      <c r="D144" s="3"/>
      <c r="E144" s="13"/>
      <c r="F144" s="87"/>
    </row>
    <row r="146" spans="1:6" x14ac:dyDescent="0.25">
      <c r="A146" s="65" t="s">
        <v>47</v>
      </c>
      <c r="B146" s="119" t="s">
        <v>46</v>
      </c>
      <c r="C146" s="120"/>
      <c r="D146" s="98"/>
      <c r="E146" s="98"/>
      <c r="F146" s="99"/>
    </row>
    <row r="147" spans="1:6" ht="18" customHeight="1" x14ac:dyDescent="0.25">
      <c r="A147" s="130" t="s">
        <v>131</v>
      </c>
      <c r="B147" s="131"/>
      <c r="C147" s="131"/>
      <c r="D147" s="5"/>
      <c r="E147" s="24"/>
      <c r="F147" s="85"/>
    </row>
    <row r="148" spans="1:6" ht="18" customHeight="1" x14ac:dyDescent="0.25">
      <c r="A148" s="126" t="s">
        <v>48</v>
      </c>
      <c r="B148" s="127"/>
      <c r="C148" s="127"/>
      <c r="D148" s="6"/>
      <c r="E148" s="20"/>
      <c r="F148" s="86"/>
    </row>
    <row r="149" spans="1:6" ht="18" customHeight="1" x14ac:dyDescent="0.25">
      <c r="A149" s="126" t="s">
        <v>49</v>
      </c>
      <c r="B149" s="127"/>
      <c r="C149" s="127"/>
      <c r="D149" s="6"/>
      <c r="E149" s="21"/>
      <c r="F149" s="86"/>
    </row>
    <row r="150" spans="1:6" ht="18" customHeight="1" x14ac:dyDescent="0.25">
      <c r="A150" s="126" t="s">
        <v>50</v>
      </c>
      <c r="B150" s="127"/>
      <c r="C150" s="127"/>
      <c r="E150" s="21"/>
      <c r="F150" s="86"/>
    </row>
    <row r="151" spans="1:6" ht="18" customHeight="1" x14ac:dyDescent="0.25">
      <c r="A151" s="126" t="s">
        <v>51</v>
      </c>
      <c r="B151" s="127"/>
      <c r="C151" s="127"/>
      <c r="E151" s="21"/>
      <c r="F151" s="86"/>
    </row>
    <row r="152" spans="1:6" ht="18" customHeight="1" x14ac:dyDescent="0.25">
      <c r="A152" s="126" t="s">
        <v>52</v>
      </c>
      <c r="B152" s="127"/>
      <c r="C152" s="127"/>
      <c r="E152" s="21"/>
      <c r="F152" s="86"/>
    </row>
    <row r="153" spans="1:6" ht="18" customHeight="1" x14ac:dyDescent="0.25">
      <c r="A153" s="126" t="s">
        <v>53</v>
      </c>
      <c r="B153" s="127"/>
      <c r="C153" s="127"/>
      <c r="E153" s="21"/>
      <c r="F153" s="86"/>
    </row>
    <row r="154" spans="1:6" ht="18" customHeight="1" x14ac:dyDescent="0.25">
      <c r="A154" s="128" t="s">
        <v>54</v>
      </c>
      <c r="B154" s="129"/>
      <c r="C154" s="129"/>
      <c r="D154" s="12"/>
      <c r="E154" s="25"/>
      <c r="F154" s="87"/>
    </row>
  </sheetData>
  <mergeCells count="43">
    <mergeCell ref="A153:C153"/>
    <mergeCell ref="A154:C154"/>
    <mergeCell ref="A152:C152"/>
    <mergeCell ref="A149:C149"/>
    <mergeCell ref="A147:C147"/>
    <mergeCell ref="A148:C148"/>
    <mergeCell ref="A150:C150"/>
    <mergeCell ref="A151:C151"/>
    <mergeCell ref="B91:C91"/>
    <mergeCell ref="B92:C92"/>
    <mergeCell ref="B93:C93"/>
    <mergeCell ref="B146:C146"/>
    <mergeCell ref="D146:F146"/>
    <mergeCell ref="B140:C140"/>
    <mergeCell ref="D140:F140"/>
    <mergeCell ref="B143:C143"/>
    <mergeCell ref="B144:C144"/>
    <mergeCell ref="B94:C94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B32:D32"/>
    <mergeCell ref="D90:F90"/>
    <mergeCell ref="B90:C90"/>
    <mergeCell ref="B64:C64"/>
    <mergeCell ref="B56:C56"/>
    <mergeCell ref="B25:D25"/>
    <mergeCell ref="B26:D26"/>
    <mergeCell ref="B27:D27"/>
    <mergeCell ref="B30:D30"/>
    <mergeCell ref="B28:D28"/>
    <mergeCell ref="B29:D29"/>
    <mergeCell ref="B31:D31"/>
    <mergeCell ref="C22:F22"/>
  </mergeCells>
  <printOptions horizontalCentered="1"/>
  <pageMargins left="0.39370078740157483" right="0.39370078740157483" top="0.39370078740157483" bottom="0.39370078740157483" header="0" footer="0.39370078740157483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souka omag</dc:creator>
  <cp:lastModifiedBy>mustapha azzouz</cp:lastModifiedBy>
  <cp:lastPrinted>2024-02-24T20:06:57Z</cp:lastPrinted>
  <dcterms:created xsi:type="dcterms:W3CDTF">2024-02-24T09:27:14Z</dcterms:created>
  <dcterms:modified xsi:type="dcterms:W3CDTF">2025-02-24T12:33:49Z</dcterms:modified>
</cp:coreProperties>
</file>