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ts\omagAPI\commun\Documents\"/>
    </mc:Choice>
  </mc:AlternateContent>
  <xr:revisionPtr revIDLastSave="0" documentId="13_ncr:1_{4C0F2D44-B36C-4BEB-867A-72F0999FE3CE}" xr6:coauthVersionLast="47" xr6:coauthVersionMax="47" xr10:uidLastSave="{00000000-0000-0000-0000-000000000000}"/>
  <bookViews>
    <workbookView xWindow="-120" yWindow="-120" windowWidth="29040" windowHeight="15840" tabRatio="931" activeTab="3" xr2:uid="{00000000-000D-0000-FFFF-FFFF00000000}"/>
  </bookViews>
  <sheets>
    <sheet name="PGarde" sheetId="32" r:id="rId1"/>
    <sheet name="Actif" sheetId="24" r:id="rId2"/>
    <sheet name="Passif" sheetId="23" r:id="rId3"/>
    <sheet name="Bilan Simplifié" sheetId="33" r:id="rId4"/>
    <sheet name="CPC" sheetId="22" r:id="rId5"/>
    <sheet name="CPC Simplifié" sheetId="34" r:id="rId6"/>
    <sheet name="Tab3" sheetId="20" r:id="rId7"/>
    <sheet name="Tab4" sheetId="19" r:id="rId8"/>
    <sheet name="Tab5" sheetId="18" r:id="rId9"/>
    <sheet name="Tab6" sheetId="17" r:id="rId10"/>
    <sheet name="Tab7" sheetId="15" r:id="rId11"/>
    <sheet name="Tab8" sheetId="14" r:id="rId12"/>
    <sheet name="Tab9" sheetId="13" r:id="rId13"/>
    <sheet name="Tab10" sheetId="12" r:id="rId14"/>
    <sheet name="Tab11" sheetId="11" r:id="rId15"/>
    <sheet name="Tab12" sheetId="10" r:id="rId16"/>
    <sheet name="Tab13" sheetId="9" r:id="rId17"/>
    <sheet name="Tab14" sheetId="8" r:id="rId18"/>
    <sheet name="Tab15" sheetId="7" r:id="rId19"/>
    <sheet name="Tab16" sheetId="31" r:id="rId20"/>
    <sheet name="Tab17" sheetId="4" r:id="rId21"/>
    <sheet name="Tab18" sheetId="1" r:id="rId22"/>
    <sheet name="Tab19" sheetId="2" r:id="rId23"/>
    <sheet name="Tab20" sheetId="3" r:id="rId24"/>
    <sheet name="Tab21" sheetId="26" r:id="rId25"/>
    <sheet name="Tab22" sheetId="30" r:id="rId26"/>
    <sheet name="Tab23" sheetId="28" r:id="rId27"/>
    <sheet name="Tab24" sheetId="25" r:id="rId28"/>
    <sheet name="Tab25" sheetId="27" r:id="rId29"/>
    <sheet name="Tab26" sheetId="29" r:id="rId30"/>
    <sheet name="Controle_normal" sheetId="36" r:id="rId31"/>
    <sheet name="Controle_simplifie" sheetId="38" r:id="rId32"/>
    <sheet name="Astuce_bilan" sheetId="39" r:id="rId33"/>
    <sheet name="Ratios " sheetId="42" r:id="rId34"/>
    <sheet name="Analyse_tva" sheetId="43" r:id="rId35"/>
  </sheets>
  <definedNames>
    <definedName name="A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a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chatmat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chatmat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B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B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E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E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F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F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G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G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aoaoaoao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aoaoaoao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nacpc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nacpc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papap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papap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T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T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wrn.JEU.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wrn.JEU.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Z" localSheetId="34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Z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Z_525DF4E9_2471_4A50_AC0E_559C6926C1F3_.wvu.Cols" localSheetId="3" hidden="1">'Bilan Simplifié'!$D:$D,'Bilan Simplifié'!$F:$G,'Bilan Simplifié'!$K:$M</definedName>
    <definedName name="Z_525DF4E9_2471_4A50_AC0E_559C6926C1F3_.wvu.Cols" localSheetId="5" hidden="1">'CPC Simplifié'!$C:$D,'CPC Simplifié'!$F:$J</definedName>
    <definedName name="Z_525DF4E9_2471_4A50_AC0E_559C6926C1F3_.wvu.PrintArea" localSheetId="0" hidden="1">PGarde!$A$1:$J$54</definedName>
    <definedName name="Z_7242A08D_21ED_486A_A545_80A682C662AA_.wvu.Cols" localSheetId="3" hidden="1">'Bilan Simplifié'!$D:$D,'Bilan Simplifié'!$F:$G,'Bilan Simplifié'!$K:$M</definedName>
    <definedName name="Z_7242A08D_21ED_486A_A545_80A682C662AA_.wvu.Cols" localSheetId="5" hidden="1">'CPC Simplifié'!$C:$D,'CPC Simplifié'!$F:$J</definedName>
    <definedName name="Z_7242A08D_21ED_486A_A545_80A682C662AA_.wvu.PrintArea" localSheetId="0" hidden="1">PGarde!$A$1:$J$54</definedName>
    <definedName name="Z_E6C70702_5B56_4552_B0EF_45801BB5E033_.wvu.Cols" localSheetId="3" hidden="1">'Bilan Simplifié'!$F:$F,'Bilan Simplifié'!$K:$L,'Bilan Simplifié'!#REF!</definedName>
    <definedName name="Z_E6C70702_5B56_4552_B0EF_45801BB5E033_.wvu.Cols" localSheetId="5" hidden="1">'CPC Simplifié'!$C:$D,'CPC Simplifié'!$F:$F,'CPC Simplifié'!$O:$O</definedName>
    <definedName name="Z_E6C70702_5B56_4552_B0EF_45801BB5E033_.wvu.PrintArea" localSheetId="3" hidden="1">'Bilan Simplifié'!$A$5:$N$38</definedName>
    <definedName name="_xlnm.Print_Area" localSheetId="1">Actif!$A$1:$G$56</definedName>
    <definedName name="_xlnm.Print_Area" localSheetId="4">CPC!$A$1:$H$72</definedName>
    <definedName name="_xlnm.Print_Area" localSheetId="2">Passif!$A$1:$E$51</definedName>
    <definedName name="_xlnm.Print_Area" localSheetId="9">'Tab6'!$A$1:$D$94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2" i="42" l="1"/>
  <c r="C51" i="42"/>
  <c r="C49" i="42"/>
  <c r="C43" i="42"/>
  <c r="C41" i="42"/>
  <c r="C40" i="42"/>
  <c r="A1" i="32"/>
  <c r="F8" i="2" l="1"/>
  <c r="B36" i="36" s="1"/>
  <c r="D36" i="36" s="1"/>
  <c r="E8" i="2"/>
  <c r="D8" i="12"/>
  <c r="E8" i="12"/>
  <c r="F8" i="12"/>
  <c r="G8" i="12"/>
  <c r="H8" i="12"/>
  <c r="C8" i="12"/>
  <c r="G8" i="15"/>
  <c r="C35" i="36" s="1"/>
  <c r="H8" i="15"/>
  <c r="I8" i="15"/>
  <c r="J8" i="15"/>
  <c r="F8" i="15"/>
  <c r="D8" i="43"/>
  <c r="D21" i="43" s="1"/>
  <c r="D5" i="43"/>
  <c r="D11" i="43" s="1"/>
  <c r="D15" i="43" s="1"/>
  <c r="D19" i="43" s="1"/>
  <c r="I18" i="43" s="1"/>
  <c r="D2" i="43"/>
  <c r="I15" i="43"/>
  <c r="H15" i="43"/>
  <c r="K14" i="43"/>
  <c r="K13" i="43"/>
  <c r="D13" i="43"/>
  <c r="K12" i="43"/>
  <c r="K11" i="43"/>
  <c r="K10" i="43"/>
  <c r="K9" i="43"/>
  <c r="K8" i="43"/>
  <c r="K7" i="43"/>
  <c r="K6" i="43"/>
  <c r="D6" i="43"/>
  <c r="K5" i="43"/>
  <c r="G21" i="43"/>
  <c r="G22" i="43" s="1"/>
  <c r="H22" i="43" s="1"/>
  <c r="K4" i="43"/>
  <c r="K3" i="43"/>
  <c r="K15" i="43" s="1"/>
  <c r="C54" i="42"/>
  <c r="C47" i="42"/>
  <c r="C46" i="42"/>
  <c r="C45" i="42"/>
  <c r="C44" i="42"/>
  <c r="C42" i="42"/>
  <c r="C38" i="42"/>
  <c r="C37" i="42"/>
  <c r="C36" i="42"/>
  <c r="C35" i="42"/>
  <c r="C34" i="42"/>
  <c r="C26" i="42"/>
  <c r="M3" i="43"/>
  <c r="M4" i="43"/>
  <c r="M5" i="43" s="1"/>
  <c r="M6" i="43" s="1"/>
  <c r="M7" i="43" s="1"/>
  <c r="M8" i="43" s="1"/>
  <c r="M9" i="43" s="1"/>
  <c r="M10" i="43" s="1"/>
  <c r="M11" i="43" s="1"/>
  <c r="M12" i="43" s="1"/>
  <c r="M13" i="43" s="1"/>
  <c r="M14" i="43" s="1"/>
  <c r="C53" i="42"/>
  <c r="C50" i="42"/>
  <c r="C31" i="42"/>
  <c r="C30" i="42"/>
  <c r="C33" i="42" s="1"/>
  <c r="C29" i="42"/>
  <c r="C32" i="42" s="1"/>
  <c r="C27" i="42"/>
  <c r="C25" i="42"/>
  <c r="C23" i="42"/>
  <c r="C22" i="42"/>
  <c r="C21" i="42"/>
  <c r="C20" i="42"/>
  <c r="C19" i="42"/>
  <c r="C18" i="42"/>
  <c r="C17" i="42"/>
  <c r="C16" i="42"/>
  <c r="C15" i="42"/>
  <c r="C13" i="42"/>
  <c r="C12" i="42"/>
  <c r="C11" i="42"/>
  <c r="C10" i="42"/>
  <c r="C9" i="42"/>
  <c r="C8" i="42"/>
  <c r="C7" i="42"/>
  <c r="C6" i="42"/>
  <c r="I28" i="31"/>
  <c r="H28" i="31"/>
  <c r="D28" i="31"/>
  <c r="E28" i="31"/>
  <c r="C28" i="31"/>
  <c r="C4" i="38"/>
  <c r="B4" i="38"/>
  <c r="C3" i="38"/>
  <c r="B3" i="38"/>
  <c r="D3" i="38" s="1"/>
  <c r="C2" i="38"/>
  <c r="B2" i="38"/>
  <c r="D2" i="38" s="1"/>
  <c r="D4" i="38"/>
  <c r="C34" i="36"/>
  <c r="C20" i="36"/>
  <c r="C21" i="36"/>
  <c r="C22" i="36"/>
  <c r="D22" i="36" s="1"/>
  <c r="C23" i="36"/>
  <c r="C24" i="36"/>
  <c r="C25" i="36"/>
  <c r="C26" i="36"/>
  <c r="C47" i="36"/>
  <c r="C51" i="36"/>
  <c r="C48" i="36"/>
  <c r="K27" i="9"/>
  <c r="L27" i="9"/>
  <c r="J27" i="9"/>
  <c r="C60" i="36"/>
  <c r="C36" i="36"/>
  <c r="B35" i="36"/>
  <c r="B41" i="36"/>
  <c r="C41" i="36"/>
  <c r="D41" i="36" s="1"/>
  <c r="C27" i="36"/>
  <c r="B47" i="36"/>
  <c r="C39" i="36"/>
  <c r="B9" i="36"/>
  <c r="D9" i="36" s="1"/>
  <c r="B60" i="36"/>
  <c r="D60" i="36" s="1"/>
  <c r="C59" i="36"/>
  <c r="B59" i="36"/>
  <c r="D59" i="36"/>
  <c r="C58" i="36"/>
  <c r="D58" i="36" s="1"/>
  <c r="B58" i="36"/>
  <c r="C57" i="36"/>
  <c r="B57" i="36"/>
  <c r="C56" i="36"/>
  <c r="D56" i="36" s="1"/>
  <c r="B56" i="36"/>
  <c r="C55" i="36"/>
  <c r="B55" i="36"/>
  <c r="D55" i="36" s="1"/>
  <c r="C54" i="36"/>
  <c r="B54" i="36"/>
  <c r="C53" i="36"/>
  <c r="B53" i="36"/>
  <c r="D53" i="36" s="1"/>
  <c r="C52" i="36"/>
  <c r="B52" i="36"/>
  <c r="B50" i="36"/>
  <c r="B49" i="36"/>
  <c r="B48" i="36"/>
  <c r="D57" i="36"/>
  <c r="D52" i="36"/>
  <c r="D54" i="36"/>
  <c r="B39" i="36"/>
  <c r="C9" i="36"/>
  <c r="C33" i="36"/>
  <c r="C32" i="36"/>
  <c r="C11" i="36"/>
  <c r="C10" i="36"/>
  <c r="B21" i="36"/>
  <c r="D21" i="36" s="1"/>
  <c r="C46" i="36"/>
  <c r="D46" i="36" s="1"/>
  <c r="B46" i="36"/>
  <c r="C45" i="36"/>
  <c r="B45" i="36"/>
  <c r="B44" i="36"/>
  <c r="C44" i="36"/>
  <c r="C43" i="36"/>
  <c r="B43" i="36"/>
  <c r="D43" i="36" s="1"/>
  <c r="C42" i="36"/>
  <c r="B42" i="36"/>
  <c r="D42" i="36" s="1"/>
  <c r="C37" i="36"/>
  <c r="C38" i="36"/>
  <c r="C19" i="36"/>
  <c r="C18" i="36"/>
  <c r="C17" i="36"/>
  <c r="C16" i="36"/>
  <c r="D45" i="36"/>
  <c r="D44" i="36"/>
  <c r="B26" i="36"/>
  <c r="D26" i="36" s="1"/>
  <c r="C40" i="36"/>
  <c r="B40" i="36"/>
  <c r="D40" i="36" s="1"/>
  <c r="D39" i="36"/>
  <c r="B38" i="36"/>
  <c r="D38" i="36"/>
  <c r="B37" i="36"/>
  <c r="D37" i="36" s="1"/>
  <c r="B34" i="36"/>
  <c r="B33" i="36"/>
  <c r="D33" i="36" s="1"/>
  <c r="B32" i="36"/>
  <c r="C31" i="36"/>
  <c r="B31" i="36"/>
  <c r="C30" i="36"/>
  <c r="B30" i="36"/>
  <c r="C29" i="36"/>
  <c r="D29" i="36" s="1"/>
  <c r="B29" i="36"/>
  <c r="C28" i="36"/>
  <c r="B28" i="36"/>
  <c r="D28" i="36" s="1"/>
  <c r="B27" i="36"/>
  <c r="D27" i="36" s="1"/>
  <c r="B25" i="36"/>
  <c r="D25" i="36" s="1"/>
  <c r="B24" i="36"/>
  <c r="D24" i="36" s="1"/>
  <c r="B23" i="36"/>
  <c r="D23" i="36" s="1"/>
  <c r="B22" i="36"/>
  <c r="B20" i="36"/>
  <c r="D20" i="36" s="1"/>
  <c r="B19" i="36"/>
  <c r="D19" i="36" s="1"/>
  <c r="B18" i="36"/>
  <c r="D18" i="36" s="1"/>
  <c r="B17" i="36"/>
  <c r="D17" i="36" s="1"/>
  <c r="B16" i="36"/>
  <c r="D16" i="36" s="1"/>
  <c r="C15" i="36"/>
  <c r="D15" i="36" s="1"/>
  <c r="B15" i="36"/>
  <c r="C14" i="36"/>
  <c r="B14" i="36"/>
  <c r="D14" i="36" s="1"/>
  <c r="C13" i="36"/>
  <c r="B13" i="36"/>
  <c r="C12" i="36"/>
  <c r="B12" i="36"/>
  <c r="D12" i="36" s="1"/>
  <c r="B11" i="36"/>
  <c r="B10" i="36"/>
  <c r="C8" i="36"/>
  <c r="D8" i="36" s="1"/>
  <c r="B8" i="36"/>
  <c r="C7" i="36"/>
  <c r="B7" i="36"/>
  <c r="C6" i="36"/>
  <c r="B6" i="36"/>
  <c r="D6" i="36" s="1"/>
  <c r="C5" i="36"/>
  <c r="B5" i="36"/>
  <c r="C4" i="36"/>
  <c r="B4" i="36"/>
  <c r="D4" i="36" s="1"/>
  <c r="C3" i="36"/>
  <c r="B3" i="36"/>
  <c r="C2" i="36"/>
  <c r="D2" i="36" s="1"/>
  <c r="B2" i="36"/>
  <c r="D30" i="36"/>
  <c r="D10" i="36"/>
  <c r="D32" i="36"/>
  <c r="D34" i="36"/>
  <c r="D31" i="36"/>
  <c r="D3" i="36"/>
  <c r="D7" i="36"/>
  <c r="D11" i="36"/>
  <c r="D5" i="36"/>
  <c r="D13" i="36"/>
  <c r="C1" i="29"/>
  <c r="C4" i="29"/>
  <c r="A4" i="29"/>
  <c r="B1" i="27"/>
  <c r="B4" i="27"/>
  <c r="A4" i="27"/>
  <c r="C4" i="28"/>
  <c r="C1" i="28"/>
  <c r="A4" i="28"/>
  <c r="C1" i="30"/>
  <c r="C4" i="30"/>
  <c r="A4" i="30"/>
  <c r="B1" i="26"/>
  <c r="B4" i="26"/>
  <c r="A4" i="26"/>
  <c r="G4" i="3"/>
  <c r="G1" i="3"/>
  <c r="A4" i="3"/>
  <c r="E1" i="2"/>
  <c r="E4" i="2"/>
  <c r="A4" i="2"/>
  <c r="L4" i="1"/>
  <c r="L1" i="1"/>
  <c r="A4" i="1"/>
  <c r="I1" i="4"/>
  <c r="I4" i="4"/>
  <c r="A4" i="4"/>
  <c r="J1" i="31"/>
  <c r="J4" i="31"/>
  <c r="A4" i="31"/>
  <c r="D1" i="7"/>
  <c r="D4" i="7"/>
  <c r="A4" i="7"/>
  <c r="C4" i="8"/>
  <c r="C1" i="8"/>
  <c r="A4" i="8"/>
  <c r="J1" i="9"/>
  <c r="J4" i="9"/>
  <c r="A4" i="9"/>
  <c r="D1" i="10"/>
  <c r="D4" i="10"/>
  <c r="A4" i="10"/>
  <c r="H1" i="11"/>
  <c r="H4" i="11"/>
  <c r="A4" i="11"/>
  <c r="G1" i="12"/>
  <c r="G4" i="12"/>
  <c r="A4" i="12"/>
  <c r="G1" i="13"/>
  <c r="G4" i="13"/>
  <c r="A4" i="13"/>
  <c r="D1" i="14"/>
  <c r="D4" i="14"/>
  <c r="A4" i="14"/>
  <c r="I1" i="15"/>
  <c r="I4" i="15"/>
  <c r="A4" i="15"/>
  <c r="C4" i="17"/>
  <c r="C1" i="17"/>
  <c r="A4" i="17"/>
  <c r="E1" i="18"/>
  <c r="E4" i="18"/>
  <c r="A4" i="18"/>
  <c r="G1" i="19"/>
  <c r="G4" i="19"/>
  <c r="A4" i="19"/>
  <c r="A4" i="20"/>
  <c r="B1" i="20"/>
  <c r="B4" i="20"/>
  <c r="L1" i="34"/>
  <c r="L4" i="34"/>
  <c r="A4" i="34"/>
  <c r="E1" i="22"/>
  <c r="E4" i="22"/>
  <c r="A4" i="22"/>
  <c r="J1" i="33"/>
  <c r="I4" i="33"/>
  <c r="B4" i="33"/>
  <c r="C1" i="23"/>
  <c r="A4" i="23"/>
  <c r="C4" i="23"/>
  <c r="A4" i="24"/>
  <c r="D1" i="24"/>
  <c r="D4" i="24"/>
  <c r="D4" i="25"/>
  <c r="D1" i="25"/>
  <c r="L36" i="33"/>
  <c r="K36" i="33"/>
  <c r="L24" i="33"/>
  <c r="K21" i="33"/>
  <c r="K30" i="33" s="1"/>
  <c r="D8" i="33"/>
  <c r="L9" i="33"/>
  <c r="L19" i="33" s="1"/>
  <c r="L38" i="33" s="1"/>
  <c r="K9" i="33"/>
  <c r="K19" i="33" s="1"/>
  <c r="K38" i="33" s="1"/>
  <c r="K12" i="33"/>
  <c r="L12" i="33"/>
  <c r="L21" i="33"/>
  <c r="L30" i="33"/>
  <c r="K24" i="33"/>
  <c r="D48" i="36"/>
  <c r="B51" i="36"/>
  <c r="D51" i="36" s="1"/>
  <c r="C49" i="36"/>
  <c r="D49" i="36"/>
  <c r="D47" i="36"/>
  <c r="C50" i="36"/>
  <c r="D50" i="36" s="1"/>
  <c r="L18" i="43" l="1"/>
  <c r="H20" i="43"/>
  <c r="D35" i="36"/>
</calcChain>
</file>

<file path=xl/sharedStrings.xml><?xml version="1.0" encoding="utf-8"?>
<sst xmlns="http://schemas.openxmlformats.org/spreadsheetml/2006/main" count="1357" uniqueCount="1097">
  <si>
    <t>A  C  T  I  F</t>
  </si>
  <si>
    <t>EXERCICE</t>
  </si>
  <si>
    <t>Brut</t>
  </si>
  <si>
    <t>Amortissements et Provisions</t>
  </si>
  <si>
    <t>Net</t>
  </si>
  <si>
    <t>EXERCICE PRECEDENT</t>
  </si>
  <si>
    <t>Immobilisations en non valeurs                    [A]</t>
  </si>
  <si>
    <t>Frais préliminaires</t>
  </si>
  <si>
    <t>Charges à répartir sur plusieurs exercices</t>
  </si>
  <si>
    <t>Primes de remboursement des obligations</t>
  </si>
  <si>
    <t>Immobilisations incorporelles                       [B]</t>
  </si>
  <si>
    <t>Immobilisations en Recherche et Dev.</t>
  </si>
  <si>
    <t>Brevets, marques, droits et valeurs similaires</t>
  </si>
  <si>
    <t>Fonds commercial</t>
  </si>
  <si>
    <t>Autres immobilisations incorporelles</t>
  </si>
  <si>
    <t>Immobilisations corporelles                         [C]</t>
  </si>
  <si>
    <t>Terrains</t>
  </si>
  <si>
    <t>Constructions</t>
  </si>
  <si>
    <t>Installations techniques, matériel et outillage</t>
  </si>
  <si>
    <t>Matériel de transport</t>
  </si>
  <si>
    <t>Mobilier, Mat. de bureau, Aménagement divers</t>
  </si>
  <si>
    <t>Autres immobilisations corporelles</t>
  </si>
  <si>
    <t>Immobilisations corporelles en cours</t>
  </si>
  <si>
    <t>Immobilisations financières                          [D]</t>
  </si>
  <si>
    <t>Prêts immobilisés</t>
  </si>
  <si>
    <t>Autres créances financières</t>
  </si>
  <si>
    <t>Titres de participation</t>
  </si>
  <si>
    <t>Autres titres immobilisés</t>
  </si>
  <si>
    <t>Ecarts de conversion actif                             [E]</t>
  </si>
  <si>
    <t>Diminution des créances immobilisées</t>
  </si>
  <si>
    <t>Augmentations des dettes financières</t>
  </si>
  <si>
    <t>Stocks                                                               [F]</t>
  </si>
  <si>
    <t>Marchandises</t>
  </si>
  <si>
    <t>Matières et fournitures consommables</t>
  </si>
  <si>
    <t>Produits en cours</t>
  </si>
  <si>
    <t>Produits intermédiaires et produits résiduels</t>
  </si>
  <si>
    <t>Produits finis</t>
  </si>
  <si>
    <t>Créances de l'actif circulant                        [G]</t>
  </si>
  <si>
    <t>Fournis. débiteurs, avances et acomptes</t>
  </si>
  <si>
    <t>Clients et comptes rattachés</t>
  </si>
  <si>
    <t>Personnel</t>
  </si>
  <si>
    <t>Etat</t>
  </si>
  <si>
    <t>Comptes d'associés</t>
  </si>
  <si>
    <t>Autres débiteurs</t>
  </si>
  <si>
    <t>Comptes de régularisation- Actif</t>
  </si>
  <si>
    <t>Titres valeurs de placement                          [H]</t>
  </si>
  <si>
    <t>TOTAL II (F+G+H+I)</t>
  </si>
  <si>
    <t>Trésorerie-Actif</t>
  </si>
  <si>
    <t>Chèques et valeurs à encaisser</t>
  </si>
  <si>
    <t>Banques, T.G et C.C.P</t>
  </si>
  <si>
    <t>Caisse, Régie d'avances et accréditifs</t>
  </si>
  <si>
    <t>TOTAL III</t>
  </si>
  <si>
    <t>TOTAL GENERAL I+II+III</t>
  </si>
  <si>
    <t>A
C
T
I
F
I
M
M
O
B
I
L
I
S
E</t>
  </si>
  <si>
    <t>A
C
T
I
F
C
I
R
C
U
L
A
N
T</t>
  </si>
  <si>
    <t>T
R
E
S
O</t>
  </si>
  <si>
    <t xml:space="preserve"> </t>
  </si>
  <si>
    <t>P  A  S  S  I  F</t>
  </si>
  <si>
    <t>CAPITAUX PROPRES</t>
  </si>
  <si>
    <t>Capital social ou personnel (1)</t>
  </si>
  <si>
    <t>Moins : actionnaires, capital souscrit non appelé</t>
  </si>
  <si>
    <t xml:space="preserve">                                             Capital appelé</t>
  </si>
  <si>
    <t xml:space="preserve">                                             Dont versé</t>
  </si>
  <si>
    <t>Prime d'émission, de fusion, d'apport</t>
  </si>
  <si>
    <t>Ecarts de réévaluation</t>
  </si>
  <si>
    <t>Réserve légale</t>
  </si>
  <si>
    <t>Autres réserves</t>
  </si>
  <si>
    <t>Report à nouveau (2)</t>
  </si>
  <si>
    <t>Résultat en instance d'affectation</t>
  </si>
  <si>
    <t>Résultat net de l'exercice (2)</t>
  </si>
  <si>
    <t>Total des capitaux propres (A)</t>
  </si>
  <si>
    <t>Capitaux propres assimilés (B)</t>
  </si>
  <si>
    <t>Subvention d'investissement</t>
  </si>
  <si>
    <t>Provisions réglementées</t>
  </si>
  <si>
    <t>Dettes de financement (C)</t>
  </si>
  <si>
    <t>Emprunts obligataires</t>
  </si>
  <si>
    <t>Autres dettes de financement</t>
  </si>
  <si>
    <t>Provisions durables pour risques et charges (D)</t>
  </si>
  <si>
    <t>Provisions pour risques</t>
  </si>
  <si>
    <t>Provisions pour charges</t>
  </si>
  <si>
    <t>Ecarts de conversion-passif (E)</t>
  </si>
  <si>
    <t>Augmentation des créances immobilisées</t>
  </si>
  <si>
    <t>Diminution des dettes de financement</t>
  </si>
  <si>
    <t>TOTAL I (A+B+C+D+E)</t>
  </si>
  <si>
    <t>Dettes du passif circulant (F)</t>
  </si>
  <si>
    <t>Fournisseurs et comptes rattachés</t>
  </si>
  <si>
    <t>Clients créditeurs, avances et acomptes</t>
  </si>
  <si>
    <t>Organismes sociaux</t>
  </si>
  <si>
    <t>Autres créanciers</t>
  </si>
  <si>
    <t>Comptes de régularisation passif</t>
  </si>
  <si>
    <t>Autres provisions pour risques et charges (G)</t>
  </si>
  <si>
    <t>Ecarts de conversion - passif (Eléments circulants) (H)</t>
  </si>
  <si>
    <t>TOTAL II (F+G+H)</t>
  </si>
  <si>
    <t>TRESORERIE PASSIF</t>
  </si>
  <si>
    <t>Crédits d'escompte</t>
  </si>
  <si>
    <t>Crédits de trésorerie</t>
  </si>
  <si>
    <t>Banques de régularisation</t>
  </si>
  <si>
    <t>F
I
N
A
N
C
E
M
E
N
T
P
E
R
M
A
N
E
N
T</t>
  </si>
  <si>
    <t>P
A
S
S
I
F
C
I
R
C
U
L
A
N
T</t>
  </si>
  <si>
    <t>DESIGNATION</t>
  </si>
  <si>
    <t>OPERATIONS</t>
  </si>
  <si>
    <t>Propres à l'exercice</t>
  </si>
  <si>
    <t>1</t>
  </si>
  <si>
    <t>Concernant les exercices précédents</t>
  </si>
  <si>
    <t>2</t>
  </si>
  <si>
    <t>TOTAUX DE L'EXERCICE</t>
  </si>
  <si>
    <t>3 = 2 + 1</t>
  </si>
  <si>
    <t>TOTAUX DE L'EXERCICE PRECEDENT</t>
  </si>
  <si>
    <t>4</t>
  </si>
  <si>
    <t>PRODUITS D'EXPLOITATION</t>
  </si>
  <si>
    <t>Ventes de marchandises (en l'état)</t>
  </si>
  <si>
    <t>Ventes de biens et services produits</t>
  </si>
  <si>
    <t>Chiffres d'affaires</t>
  </si>
  <si>
    <t>Variation de stocks de produits (1)</t>
  </si>
  <si>
    <t>Immobilisations produites par l'entreprise pour elle-même</t>
  </si>
  <si>
    <t xml:space="preserve"> Subventions d'exploitation</t>
  </si>
  <si>
    <t>Autres produits d'exploitation</t>
  </si>
  <si>
    <t>Reprises d'exploitation : transferts de charges</t>
  </si>
  <si>
    <t>Total I</t>
  </si>
  <si>
    <t>CHARGES D'EXPLOITATION</t>
  </si>
  <si>
    <t>Achats revendus(2) de marchandises</t>
  </si>
  <si>
    <t>Achats consommés(2) de matières et fournitures</t>
  </si>
  <si>
    <t>Autres charges externes</t>
  </si>
  <si>
    <t>Impôts et taxes</t>
  </si>
  <si>
    <t>Charges de personnel</t>
  </si>
  <si>
    <t>Autres charges d'exploitation</t>
  </si>
  <si>
    <t>Dotations d'exploitation</t>
  </si>
  <si>
    <t>Total II</t>
  </si>
  <si>
    <t>RESULTAT D'EXPLOITATION (I-II)</t>
  </si>
  <si>
    <t>PRODUITS FINANCIERS</t>
  </si>
  <si>
    <t>Produits des titres de partic. Et autres titres immobilisés</t>
  </si>
  <si>
    <t>Gains de change</t>
  </si>
  <si>
    <t>Interêts et autres produits financiers</t>
  </si>
  <si>
    <t>Reprises financières : transfert charges</t>
  </si>
  <si>
    <t>Total IV</t>
  </si>
  <si>
    <t>CHARGES FINANCIERES</t>
  </si>
  <si>
    <t>Charges d'interêts</t>
  </si>
  <si>
    <t>Pertes de change</t>
  </si>
  <si>
    <t>Autres charges financières</t>
  </si>
  <si>
    <t>Dotations financières</t>
  </si>
  <si>
    <t>Total V</t>
  </si>
  <si>
    <t>RESULTAT FINANCIER (IV-V)</t>
  </si>
  <si>
    <t>RESULTAT COURANT (III+VI)</t>
  </si>
  <si>
    <t>E
X
P
L
O
I
T
A
T
I
O
N</t>
  </si>
  <si>
    <t>F
I
N
A
N
C
E
M
E
N
T</t>
  </si>
  <si>
    <t>I</t>
  </si>
  <si>
    <t>II</t>
  </si>
  <si>
    <t>III</t>
  </si>
  <si>
    <t>IV</t>
  </si>
  <si>
    <t>V</t>
  </si>
  <si>
    <t>PRODUITS NON COURANTS</t>
  </si>
  <si>
    <t>Produits des cessions d'immobilisations</t>
  </si>
  <si>
    <t>Subventions d'équilibre</t>
  </si>
  <si>
    <t>Reprises sur subventions d'investissement</t>
  </si>
  <si>
    <t>Autres produits non courants</t>
  </si>
  <si>
    <t>Reprises non courantes ; transferts de charges</t>
  </si>
  <si>
    <t>Total VIII</t>
  </si>
  <si>
    <t>CHARGES NON COURANTES</t>
  </si>
  <si>
    <t>Valeurs nettes d'amortissements des immobilisations cédées</t>
  </si>
  <si>
    <t>Subventions accordées</t>
  </si>
  <si>
    <t>Autres charges non courantes</t>
  </si>
  <si>
    <t>Dotations non courantes aux amortissements et aux provisions</t>
  </si>
  <si>
    <t>Total IX</t>
  </si>
  <si>
    <t>RESULTAT NON COURANT (VIII-IX)</t>
  </si>
  <si>
    <t>RESULTAT AVANT IMPOTS (VII+X)</t>
  </si>
  <si>
    <t>IMPOTS SUR LES BENEFICES</t>
  </si>
  <si>
    <t>RESULTAT NET (XI-XII)</t>
  </si>
  <si>
    <t xml:space="preserve"> TOTAL DES PRODUITS (I+IV+VII)</t>
  </si>
  <si>
    <t>TOTAL DES CHARGES (II+V+IX+XIII)</t>
  </si>
  <si>
    <t>RESULTAT NET
(total des produits-total des charges)</t>
  </si>
  <si>
    <t>N
O
N
C
O
U
R
A
N
T</t>
  </si>
  <si>
    <t xml:space="preserve"> 
 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</si>
  <si>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</si>
  <si>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</si>
  <si>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</si>
  <si>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</si>
  <si>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</si>
  <si>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</si>
  <si>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</si>
  <si>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</si>
  <si>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</si>
  <si>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</si>
  <si>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I  N  T  I  T  U  L  E  S</t>
  </si>
  <si>
    <t>MONTANT (+ )</t>
  </si>
  <si>
    <t>MONTANT ( - )</t>
  </si>
  <si>
    <t>I. RESULTAT NET COMPTABLE</t>
  </si>
  <si>
    <t xml:space="preserve">      Bénéfice net</t>
  </si>
  <si>
    <t xml:space="preserve">      Perte nette</t>
  </si>
  <si>
    <t>Total</t>
  </si>
  <si>
    <t>IV. RESULTAT BRUT FISCAL</t>
  </si>
  <si>
    <t xml:space="preserve">Bénéfice brut si T1&gt; T2 (A) </t>
  </si>
  <si>
    <t xml:space="preserve">Déficit brut fiscal si T2&gt; T1 (B) </t>
  </si>
  <si>
    <t>V. REPORTS DEFICITAIRES IMPUTES (C) (1)</t>
  </si>
  <si>
    <t xml:space="preserve">      Exercice n-4</t>
  </si>
  <si>
    <t xml:space="preserve">      Exercice n-3</t>
  </si>
  <si>
    <t xml:space="preserve">      Exercice n-2</t>
  </si>
  <si>
    <t xml:space="preserve">      Exercice n-1</t>
  </si>
  <si>
    <t>VI - RESULTAT NET FISCAL</t>
  </si>
  <si>
    <t xml:space="preserve">. Bénéfice net fiscal ( A - C) (OU) </t>
  </si>
  <si>
    <t xml:space="preserve">. Déficit net fiscal (B) </t>
  </si>
  <si>
    <t>VII. CUMUL DES AMORTISSEMENTS FISCALEMENT DIFFERES</t>
  </si>
  <si>
    <t>VIII. CUMUL DES DEFICITS FISCAUX RESTANT A REPORTER</t>
  </si>
  <si>
    <t>N  A  T  U  R  E</t>
  </si>
  <si>
    <t>MONTANT BRUT DEBUT EXERCICE</t>
  </si>
  <si>
    <t>AUGMENTATION</t>
  </si>
  <si>
    <t>Acquisition</t>
  </si>
  <si>
    <t>Production par l’entreprise pour
elle-même</t>
  </si>
  <si>
    <t>Virement</t>
  </si>
  <si>
    <t>DIMINUTION</t>
  </si>
  <si>
    <t>Cession</t>
  </si>
  <si>
    <t>Retrait</t>
  </si>
  <si>
    <t>MONTANT BRUT FIN EXERCICE</t>
  </si>
  <si>
    <t>IMMOBILISATION EN NON-VALEURS</t>
  </si>
  <si>
    <t xml:space="preserve">  Frais préliminaires</t>
  </si>
  <si>
    <t xml:space="preserve">  Charges à répartir sur plusieurs exercices</t>
  </si>
  <si>
    <t xml:space="preserve">  Primes de remboursement obligations</t>
  </si>
  <si>
    <t>IMMOBILISATIONS INCORPORELLES</t>
  </si>
  <si>
    <t xml:space="preserve">  Immob. En recherche et développement</t>
  </si>
  <si>
    <t xml:space="preserve">  Brevets, marques, droits et valeurs similaires</t>
  </si>
  <si>
    <t xml:space="preserve">  Fonds commercial</t>
  </si>
  <si>
    <t xml:space="preserve">  Autres immobilisations incorporelles</t>
  </si>
  <si>
    <t>IMMOBILISATIONS CORPORELLES</t>
  </si>
  <si>
    <t xml:space="preserve">  Terrains</t>
  </si>
  <si>
    <t xml:space="preserve">  Constructions</t>
  </si>
  <si>
    <t xml:space="preserve">  Installat. Techniques, matériel et outillage</t>
  </si>
  <si>
    <t xml:space="preserve">  Matériel de transport</t>
  </si>
  <si>
    <t xml:space="preserve">  Mobilier, matériel bureau et aménagements</t>
  </si>
  <si>
    <t xml:space="preserve">  Immobilisations corporelles diverses</t>
  </si>
  <si>
    <t xml:space="preserve">  Immobilisations corporelles en cours</t>
  </si>
  <si>
    <t>Ventes de Marchandises ( en l'état)</t>
  </si>
  <si>
    <t>Achats revendus de marchandises</t>
  </si>
  <si>
    <t>MARGE BRUTES VENTES EN L'ETAT</t>
  </si>
  <si>
    <t>PRODUCTION DE L'EXERCICE (3+4+5)</t>
  </si>
  <si>
    <t>Variation stocks produits</t>
  </si>
  <si>
    <t>CONSOMMATIONS DE L'EXERCICE(6+7)</t>
  </si>
  <si>
    <t>Achats consommés de matières et fournitures</t>
  </si>
  <si>
    <t>VALEUR AJOUTEE (I+II+III)</t>
  </si>
  <si>
    <t>Subventions d'exploitation</t>
  </si>
  <si>
    <t>Reprises d'exploitation, transferts de charges</t>
  </si>
  <si>
    <t>RESULTAT D'EXPLOITATION(+ou-)</t>
  </si>
  <si>
    <t>RESULTAT FINANCIER</t>
  </si>
  <si>
    <t>RESULTAT COURANT (+ou-)</t>
  </si>
  <si>
    <t>RESULTAT NON COURANT</t>
  </si>
  <si>
    <t>Impôts sur les résultats</t>
  </si>
  <si>
    <t>RESULTAT NET DE L'EXERCICE</t>
  </si>
  <si>
    <t>Résultat net de l'exercice</t>
  </si>
  <si>
    <t>Bénéfice +</t>
  </si>
  <si>
    <t>Perte -</t>
  </si>
  <si>
    <t>Dotations d'exploitation (1)</t>
  </si>
  <si>
    <t>Dotations financières (1)</t>
  </si>
  <si>
    <t>Dotations non courantes (1)</t>
  </si>
  <si>
    <t>Reprises d'exploitation (2)</t>
  </si>
  <si>
    <t>Reprises financières (2)</t>
  </si>
  <si>
    <t>Reprises non courantes (2)</t>
  </si>
  <si>
    <t>Produits des cessions d'immobilisation</t>
  </si>
  <si>
    <t>Valeurs nettes d'amortiss. Des immo. Cédées</t>
  </si>
  <si>
    <t>CAPACITE D'AUTOFINANCEMENT (C.A.F.)</t>
  </si>
  <si>
    <t>Distributions de bénéfices</t>
  </si>
  <si>
    <t>AUTOFINANCEMENT</t>
  </si>
  <si>
    <t xml:space="preserve">  </t>
  </si>
  <si>
    <t>VI</t>
  </si>
  <si>
    <t>(-)</t>
  </si>
  <si>
    <t>(=)</t>
  </si>
  <si>
    <t>(+)</t>
  </si>
  <si>
    <t>Achats de marchandises</t>
  </si>
  <si>
    <t>Variation des stocks de marchandises (±)</t>
  </si>
  <si>
    <t>Achat de matières premières</t>
  </si>
  <si>
    <t>Variation des stocks de matières premières (+)</t>
  </si>
  <si>
    <t>Achats de matières et fournitures consommables et d'emballages</t>
  </si>
  <si>
    <t>Variation des stocks de matières, fournitures et emballages (±)</t>
  </si>
  <si>
    <t>Achats non stockés de matières et de fournitures</t>
  </si>
  <si>
    <t>Achats de travaux, études et prestations de services</t>
  </si>
  <si>
    <t>Locations et charges locatives</t>
  </si>
  <si>
    <t>Redevances de crédit-bail</t>
  </si>
  <si>
    <t>Entretien et réparations</t>
  </si>
  <si>
    <t>Primes d'assurances</t>
  </si>
  <si>
    <t>Rémunérations du personnel extérieur à l'entreprise</t>
  </si>
  <si>
    <t>Rémunérations d'intermédiaires et honoraires</t>
  </si>
  <si>
    <t>Redevances pour brevets, marques, droits…….</t>
  </si>
  <si>
    <t>Transports</t>
  </si>
  <si>
    <t>Déplacements, missions et réceptions</t>
  </si>
  <si>
    <t>Reste du poste des autres charges externes</t>
  </si>
  <si>
    <t>Rémunération du personnel</t>
  </si>
  <si>
    <t>Charges sociales</t>
  </si>
  <si>
    <t>Reste du poste des charges de personnel</t>
  </si>
  <si>
    <t>Jetons de présence</t>
  </si>
  <si>
    <t>Pertes sur créances irrécouvrables</t>
  </si>
  <si>
    <t>Reste du poste des autres charges d'exploitation</t>
  </si>
  <si>
    <t>CHARGES FINANCERES</t>
  </si>
  <si>
    <t>Charges nettes sur cessions de titres et valeurs de placement</t>
  </si>
  <si>
    <t>Reste du poste des autres charges financières</t>
  </si>
  <si>
    <t>Pénalités sur marchés et dédits</t>
  </si>
  <si>
    <t>Rappels d'impôts (autres qu'impôts sur les résultats)</t>
  </si>
  <si>
    <t>Pénalités et amendes fiscales</t>
  </si>
  <si>
    <t>Créances devenues irrécouvrables</t>
  </si>
  <si>
    <t>Reste du poste des autres charges non courantes</t>
  </si>
  <si>
    <t>613-614</t>
  </si>
  <si>
    <t>Ventes de marchandises</t>
  </si>
  <si>
    <t>Ventes de marchandises au Maroc</t>
  </si>
  <si>
    <t>Ventes de biens à l'étranger</t>
  </si>
  <si>
    <t>Reste du poste des ventes de marchandises</t>
  </si>
  <si>
    <t>Ventes de biens produits au Maroc</t>
  </si>
  <si>
    <t>Ventes des services au Maroc</t>
  </si>
  <si>
    <t>Ventes des services à l'étranger</t>
  </si>
  <si>
    <t>Redevances pour brevets, marques, droits..</t>
  </si>
  <si>
    <t>Reste du poste des ventes et services produits</t>
  </si>
  <si>
    <t>Variation des stocks de produits</t>
  </si>
  <si>
    <t>Variation des stocks des biens produits (+/-)</t>
  </si>
  <si>
    <t>Variation des stocks des services produits (+/-)</t>
  </si>
  <si>
    <t>Variation des stocks des produits en cours (+/-)</t>
  </si>
  <si>
    <t>Jetons de présence reçus</t>
  </si>
  <si>
    <t>Reste du poste des produits divers</t>
  </si>
  <si>
    <t>Reprises d'exploitation transferts de charges</t>
  </si>
  <si>
    <t>Reprises</t>
  </si>
  <si>
    <t>Transferts de charges</t>
  </si>
  <si>
    <t>Intérêts et autres produits financiers</t>
  </si>
  <si>
    <t>Intérêts et produits assimilés</t>
  </si>
  <si>
    <t>Revenus des créances rattachées à des participations</t>
  </si>
  <si>
    <t>Produits nets sur cessions de titres et valeurs de placement</t>
  </si>
  <si>
    <t>Reste du poste intérêts et autres produits financiers</t>
  </si>
  <si>
    <t>RUBRIQUES</t>
  </si>
  <si>
    <t>Date de la première échéance</t>
  </si>
  <si>
    <t>Durée du contrat en mois</t>
  </si>
  <si>
    <t>Valeur estimée du bien à la date du contrat</t>
  </si>
  <si>
    <t>Durée théorique d’amort°
du bien</t>
  </si>
  <si>
    <t>Cumul des exercices précédents des redevances</t>
  </si>
  <si>
    <t>Montant de l’exercice des redevances</t>
  </si>
  <si>
    <t>Redevanes restant à payer</t>
  </si>
  <si>
    <t>A moins d’un an</t>
  </si>
  <si>
    <t>A plus d’un an</t>
  </si>
  <si>
    <t>Prix d’achat résiduel en fin du contrat</t>
  </si>
  <si>
    <t>Observations</t>
  </si>
  <si>
    <t>3</t>
  </si>
  <si>
    <t>5</t>
  </si>
  <si>
    <t>6</t>
  </si>
  <si>
    <t>7</t>
  </si>
  <si>
    <t>8</t>
  </si>
  <si>
    <t>9</t>
  </si>
  <si>
    <t>10</t>
  </si>
  <si>
    <t>11</t>
  </si>
  <si>
    <t>Cumul début exercice</t>
  </si>
  <si>
    <t>Dotation de l’exercice</t>
  </si>
  <si>
    <t>Amortissement sur les immobilisations sorties</t>
  </si>
  <si>
    <t>Cumul  d’amortissement en fin d’exercice</t>
  </si>
  <si>
    <t>4 = 1 + 2 - 3</t>
  </si>
  <si>
    <t xml:space="preserve">   Frais préliminaires</t>
  </si>
  <si>
    <t xml:space="preserve">   Charges à répartir sur plusieurs exercices</t>
  </si>
  <si>
    <t xml:space="preserve">   Primes de remboursement des obligations</t>
  </si>
  <si>
    <t xml:space="preserve">   Immob. En recherche et développement</t>
  </si>
  <si>
    <t xml:space="preserve">   Brevets, marques droits et valeurs similaires</t>
  </si>
  <si>
    <t xml:space="preserve">   Fond commercial</t>
  </si>
  <si>
    <t xml:space="preserve">   Autres immobilisations incorporelles</t>
  </si>
  <si>
    <t xml:space="preserve">   Terrains</t>
  </si>
  <si>
    <t xml:space="preserve">   Constructions</t>
  </si>
  <si>
    <t xml:space="preserve">   Installations techniques, matériel et outillage</t>
  </si>
  <si>
    <t xml:space="preserve">   Matériel de transport</t>
  </si>
  <si>
    <t xml:space="preserve">   Mobilier, matériel de bureau et aménagements</t>
  </si>
  <si>
    <t xml:space="preserve">   Autres immobilissations corporelles</t>
  </si>
  <si>
    <t xml:space="preserve">   Immobilisations corporelles en cours</t>
  </si>
  <si>
    <t>MONTANT DEBUT EXERCICE</t>
  </si>
  <si>
    <t>DOTATIONS</t>
  </si>
  <si>
    <t>D’expolitation</t>
  </si>
  <si>
    <t>Financières</t>
  </si>
  <si>
    <t>Non courantes</t>
  </si>
  <si>
    <t>REPRISES</t>
  </si>
  <si>
    <t>MONTANT FIN EXERCICE</t>
  </si>
  <si>
    <t>1. Provisions pour dépréciation de l'actif immobilisé</t>
  </si>
  <si>
    <t>2. Provisions réglementées</t>
  </si>
  <si>
    <t>3. Provisons durables pour risques et charges</t>
  </si>
  <si>
    <t xml:space="preserve">          SOUS TOTAL (A)</t>
  </si>
  <si>
    <t>4. Provisions pour dépréciation de l'actif circulant (hors trésorerie)</t>
  </si>
  <si>
    <t>5. Autres Provisions pour risques et charge</t>
  </si>
  <si>
    <t>6. Provisions pour dépréciation des comptes de trésorerie</t>
  </si>
  <si>
    <t xml:space="preserve">         SOUS TOTAL (B)</t>
  </si>
  <si>
    <t xml:space="preserve">         TOTAL (A+B)</t>
  </si>
  <si>
    <t>Date de cession ou de retrait</t>
  </si>
  <si>
    <t>Compte principal</t>
  </si>
  <si>
    <t>Montant brut</t>
  </si>
  <si>
    <t>Amortissements cumulés</t>
  </si>
  <si>
    <t>Valeur net d’amortissements</t>
  </si>
  <si>
    <t>Prix de cession</t>
  </si>
  <si>
    <t>Plus Values</t>
  </si>
  <si>
    <t>Moins values</t>
  </si>
  <si>
    <t>Raison sociale de la société émettrice</t>
  </si>
  <si>
    <t>Secteur d’acticité</t>
  </si>
  <si>
    <t>Capital social</t>
  </si>
  <si>
    <t>Participation au capital en %</t>
  </si>
  <si>
    <t>Prix d’acquisition global</t>
  </si>
  <si>
    <t>Valeur nette comptable</t>
  </si>
  <si>
    <t>Extrait des derniers états de synthèse de la société émettrice</t>
  </si>
  <si>
    <t>Date de clôture</t>
  </si>
  <si>
    <t>Situation nette</t>
  </si>
  <si>
    <t>Résultat net</t>
  </si>
  <si>
    <t>Produits inscrits au C.P.C de l’exercice</t>
  </si>
  <si>
    <t>Solde au début de l’exercice</t>
  </si>
  <si>
    <t>Opérations comptables de l’exercice</t>
  </si>
  <si>
    <t>Déclarations T.V.A de l’exercice</t>
  </si>
  <si>
    <t>Solde fin d’exercice</t>
  </si>
  <si>
    <t>(1)</t>
  </si>
  <si>
    <t>(2)</t>
  </si>
  <si>
    <t>(3)</t>
  </si>
  <si>
    <t>(1+2-3=4)</t>
  </si>
  <si>
    <t>A. T.V.A. Facturée</t>
  </si>
  <si>
    <t>B. T.V.A. Récupérable</t>
  </si>
  <si>
    <t xml:space="preserve">         sur charges</t>
  </si>
  <si>
    <t xml:space="preserve">         sur immobilisations</t>
  </si>
  <si>
    <t>C. T.V.A. dûe ou crédit de T.V.A = (A - B )</t>
  </si>
  <si>
    <t>Identifiant fiscal</t>
  </si>
  <si>
    <t>Adresse</t>
  </si>
  <si>
    <t>NOMBRE DE TITRES</t>
  </si>
  <si>
    <t>Exercice
N - 1</t>
  </si>
  <si>
    <t>Exercice actuel</t>
  </si>
  <si>
    <t>Valeur nominale de chaque action ou part sociale</t>
  </si>
  <si>
    <t>MONTANT DU CAPITAL</t>
  </si>
  <si>
    <t>Souscrit</t>
  </si>
  <si>
    <t>Appelé</t>
  </si>
  <si>
    <t>Libéré</t>
  </si>
  <si>
    <t>A. ORIGINE DES RESULTATS A AFFECTER</t>
  </si>
  <si>
    <t>MONTANT</t>
  </si>
  <si>
    <t>B. AFFECTATION DES RESULTATS</t>
  </si>
  <si>
    <t>Décision du</t>
  </si>
  <si>
    <t>Report à nouveau</t>
  </si>
  <si>
    <t>Résultats nets en instance d'affectation</t>
  </si>
  <si>
    <t>Tantièmes</t>
  </si>
  <si>
    <t>Dividendes</t>
  </si>
  <si>
    <t>Prélèvements sur les réserves</t>
  </si>
  <si>
    <t>Autres affectations</t>
  </si>
  <si>
    <t>Autres prélèvements</t>
  </si>
  <si>
    <t>TOTAL A</t>
  </si>
  <si>
    <t>TOTAL B</t>
  </si>
  <si>
    <t>Ensemble des produits</t>
  </si>
  <si>
    <t>Ensemble des produits correspondant à la base imposable</t>
  </si>
  <si>
    <t>Ensemble des produits correspondant au numérateur taxable</t>
  </si>
  <si>
    <t>(4)</t>
  </si>
  <si>
    <t>VENTES</t>
  </si>
  <si>
    <t>Ventes imposables</t>
  </si>
  <si>
    <t>Ventes exonérées à 100%</t>
  </si>
  <si>
    <t>Ventes exonérées à 50%</t>
  </si>
  <si>
    <t>LOTISSEMENT S ET PROMOTIONS IMMOBILIERES</t>
  </si>
  <si>
    <t>Ventes et locations imposables</t>
  </si>
  <si>
    <t>Ventes et locations exclues à 100%</t>
  </si>
  <si>
    <t>Ventes et locations exclues à 50%</t>
  </si>
  <si>
    <t>PRESTATION DE SERVICES</t>
  </si>
  <si>
    <t>Imposables</t>
  </si>
  <si>
    <t>Exonérées à 100%</t>
  </si>
  <si>
    <t>Exonérées à 50%</t>
  </si>
  <si>
    <t>Produits accessoires. Produits financiers, dons et libéralités</t>
  </si>
  <si>
    <t>Subventions d'équipement</t>
  </si>
  <si>
    <t>Totaux partiels</t>
  </si>
  <si>
    <t>Profit net global des cessions après abattement pondéré</t>
  </si>
  <si>
    <t>Autres profils exceptionnels</t>
  </si>
  <si>
    <t>Total général (lignes 13+ 14+ 15 )</t>
  </si>
  <si>
    <t>Date d'entrée</t>
  </si>
  <si>
    <t>VALEUR A AMORTIR</t>
  </si>
  <si>
    <t>Prix d'acquisition</t>
  </si>
  <si>
    <t>Valeur comptable après réévaluation</t>
  </si>
  <si>
    <t>Amortissements antérieurs</t>
  </si>
  <si>
    <t>Taux</t>
  </si>
  <si>
    <t>Durée</t>
  </si>
  <si>
    <t>Amortissements normaux ou accélérés de l'exercice</t>
  </si>
  <si>
    <t>Total des amortissements à la fin de l'exercice 
(col.4 + col.7)</t>
  </si>
  <si>
    <t>(5)</t>
  </si>
  <si>
    <t>(6)</t>
  </si>
  <si>
    <t>(7)</t>
  </si>
  <si>
    <t>(8)</t>
  </si>
  <si>
    <t>(9)</t>
  </si>
  <si>
    <t>- Motant global:</t>
  </si>
  <si>
    <t>- Détail : CF. Feuilles annexes au nombre de :</t>
  </si>
  <si>
    <t>Il convient d'etablir autant de feuillets annexes qu'il existe de groupes d'élements de même nature amortissables au même taux</t>
  </si>
  <si>
    <t>Modele de feuillet annexe</t>
  </si>
  <si>
    <t xml:space="preserve"> Amortissements de l'exercice allant </t>
  </si>
  <si>
    <t xml:space="preserve">                Immobilisations concernées </t>
  </si>
  <si>
    <t>(1) Pour les acquisitions de l'exercice, indiquer le mois d'entrée dans l'actif. Pour les acquisitions antérieurs, indiquer seulement l'année d'entrée dans l'actif.</t>
  </si>
  <si>
    <t>En cas de réévaluation: C'est l'année de réévaluation des éléments qui constitue leur date d'entrée (Col. 1).</t>
  </si>
  <si>
    <t>Le montant de la dotation est au maximum égal au rapport de la valeur comptable(Col. 3) sur la durée probable d'utilisation ( Col.6 ).</t>
  </si>
  <si>
    <t>(2) Le prix d'acquisition est égal au prix de revient diminué le cas échéant de la T.V.A. ouvrant droit à déduction dont le montant doit figurer ( Col. 9).</t>
  </si>
  <si>
    <t>(3) dans le tableau correspondant à l'exercice de réévaluation, les amortissements antérieurs figurent pour 0 (Zéro).</t>
  </si>
  <si>
    <t>AMORTISSEMENTS DÉDUITS DU BÉNÉFICE
 BRUT DE L'EXERCICE</t>
  </si>
  <si>
    <t>Eléments</t>
  </si>
  <si>
    <t>Valeur d’apport</t>
  </si>
  <si>
    <t>Plus-value constatée et différée</t>
  </si>
  <si>
    <t>Fraction de la plus-value rapportée aux exercices antérieurs (cumul) (2)</t>
  </si>
  <si>
    <t>Fraction de la plus-value rapportée à l’ exercice actuel</t>
  </si>
  <si>
    <t>Cumul des plus-values rapportées</t>
  </si>
  <si>
    <t>Solde des plus-values non imputées</t>
  </si>
  <si>
    <t>1- Terrains (1)</t>
  </si>
  <si>
    <t>2- Constructions</t>
  </si>
  <si>
    <t>3- Matériel et outillage</t>
  </si>
  <si>
    <t>4- Matériel de transport</t>
  </si>
  <si>
    <t>5- Agencements-installations</t>
  </si>
  <si>
    <t>6- Brevets</t>
  </si>
  <si>
    <t>7- Autres éléments amortissables</t>
  </si>
  <si>
    <t>8- Titres de participation</t>
  </si>
  <si>
    <t>9- Fonds de commerce</t>
  </si>
  <si>
    <t>10- Autres éléments non amortissables</t>
  </si>
  <si>
    <t>TOTAL</t>
  </si>
  <si>
    <t>A
ou
B
(1)</t>
  </si>
  <si>
    <t>"Nom, Prénom ou raison sociale"</t>
  </si>
  <si>
    <t>N° C.I.N. ou Article I.S.</t>
  </si>
  <si>
    <t>Montant du prêt</t>
  </si>
  <si>
    <t>Date du prêt</t>
  </si>
  <si>
    <t>Durée du prêt en mois</t>
  </si>
  <si>
    <t>Taux d’intérêt</t>
  </si>
  <si>
    <t>Charge financière globale</t>
  </si>
  <si>
    <t>Remboursement exercices antérieurs</t>
  </si>
  <si>
    <t>Principal</t>
  </si>
  <si>
    <t>Intérêt</t>
  </si>
  <si>
    <t>Remboursement exercice actuel</t>
  </si>
  <si>
    <t>Intérêts</t>
  </si>
  <si>
    <t>Nature du bien loué</t>
  </si>
  <si>
    <t>Lieu de situation</t>
  </si>
  <si>
    <t>Nom et prénoms ou Raison sociale et adresse du propriétaire</t>
  </si>
  <si>
    <t>Date de conclusion de l’acte de location</t>
  </si>
  <si>
    <t>Montant annuel de location</t>
  </si>
  <si>
    <t>Montant du loyer compris dans les charges de l’exercice</t>
  </si>
  <si>
    <t>Nature du contrat (1)</t>
  </si>
  <si>
    <t>Bail-ordinaire</t>
  </si>
  <si>
    <t>Nème période</t>
  </si>
  <si>
    <t>STOCKS</t>
  </si>
  <si>
    <t>STOCK FINAL</t>
  </si>
  <si>
    <t>Provision pour dépréciation</t>
  </si>
  <si>
    <t>Montant net</t>
  </si>
  <si>
    <t>STOCK INITIAL</t>
  </si>
  <si>
    <t>Variation de stock en valeur (+ ou -)</t>
  </si>
  <si>
    <t>7 =  6 - 3</t>
  </si>
  <si>
    <t>Stocks Approvisionnement</t>
  </si>
  <si>
    <t>Biens et produits destinés à la revente en l'état</t>
  </si>
  <si>
    <t xml:space="preserve">          Biens immeubles</t>
  </si>
  <si>
    <t xml:space="preserve">          Biens meubles</t>
  </si>
  <si>
    <t>Biens et Matières Premières destinés aux activités de production et de transformation</t>
  </si>
  <si>
    <t xml:space="preserve">          Matières premières</t>
  </si>
  <si>
    <t xml:space="preserve">          Matières consommables</t>
  </si>
  <si>
    <t xml:space="preserve">          Pièces détachées</t>
  </si>
  <si>
    <t xml:space="preserve">          Carburants, lubrifiants pour véhicules de transport</t>
  </si>
  <si>
    <t>Emballage</t>
  </si>
  <si>
    <t xml:space="preserve">          récupérables</t>
  </si>
  <si>
    <t xml:space="preserve">          vendus</t>
  </si>
  <si>
    <t xml:space="preserve">          perdus</t>
  </si>
  <si>
    <t>Total Stocks approvisionnement</t>
  </si>
  <si>
    <t>Stock en cours Production de biens et service</t>
  </si>
  <si>
    <t>Etudes en cours</t>
  </si>
  <si>
    <t>Travaux en cours</t>
  </si>
  <si>
    <t>Services encours</t>
  </si>
  <si>
    <t>Total Stocks des encours</t>
  </si>
  <si>
    <t>Stock Produits finis</t>
  </si>
  <si>
    <t>produits finis</t>
  </si>
  <si>
    <t>Biens finis</t>
  </si>
  <si>
    <t>Total Stocks Produits et Biens finis</t>
  </si>
  <si>
    <t>Stock Produits résiduels</t>
  </si>
  <si>
    <t>Déchets</t>
  </si>
  <si>
    <t>Rebuts</t>
  </si>
  <si>
    <t>Matières de récupération</t>
  </si>
  <si>
    <t>Total Stocks Produits résiduels</t>
  </si>
  <si>
    <t>TOTAL GENERAL (ligne 10+15+18+22)</t>
  </si>
  <si>
    <t xml:space="preserve">        1. COURANTES</t>
  </si>
  <si>
    <t xml:space="preserve">        2. NON COURANTES</t>
  </si>
  <si>
    <t xml:space="preserve">         2. NON COURANTES </t>
  </si>
  <si>
    <t>II. REINTEGRATIONS FISCALES</t>
  </si>
  <si>
    <t>III.  DEDUCTIONS FISCALES</t>
  </si>
  <si>
    <t xml:space="preserve">EXCEDENT BRUT D'EXPLOITATION (EBE) </t>
  </si>
  <si>
    <t>INSUFFISANCE BRUTE D'EXPLOITATION(IBE)</t>
  </si>
  <si>
    <t>NATURE</t>
  </si>
  <si>
    <t xml:space="preserve"> Raison sociale des principaux associés</t>
  </si>
  <si>
    <t>Nom, prénom   (1)</t>
  </si>
  <si>
    <t>Carte Etranger</t>
  </si>
  <si>
    <t xml:space="preserve">N°
C.I.N 
</t>
  </si>
  <si>
    <t>Masses</t>
  </si>
  <si>
    <t>Exercice</t>
  </si>
  <si>
    <t>Exercice précédent</t>
  </si>
  <si>
    <t>Variations a-b</t>
  </si>
  <si>
    <t>Emplois</t>
  </si>
  <si>
    <t>Ressources</t>
  </si>
  <si>
    <t>a</t>
  </si>
  <si>
    <t>b</t>
  </si>
  <si>
    <t>c</t>
  </si>
  <si>
    <t>d</t>
  </si>
  <si>
    <t>I-SYNTHESE DES MASSES DU BILAN</t>
  </si>
  <si>
    <t xml:space="preserve">  Financement Permanent</t>
  </si>
  <si>
    <t xml:space="preserve">  Moins actif immobilisé</t>
  </si>
  <si>
    <t xml:space="preserve">  = Fonds de roulement fonctionnel (1-2) (A)</t>
  </si>
  <si>
    <t xml:space="preserve">  Actif circulant</t>
  </si>
  <si>
    <t xml:space="preserve">  Moins passif circulant</t>
  </si>
  <si>
    <t xml:space="preserve">  = Besoin de financement global (4-5) (B)</t>
  </si>
  <si>
    <t xml:space="preserve">  TRESORERIE NETTE (Actif-Passif) = A-B</t>
  </si>
  <si>
    <t>II- EMPLOIS ET RESSOURCES</t>
  </si>
  <si>
    <t>I- RESSOURCES STABLES DE L'EXERCICE (FLUX)</t>
  </si>
  <si>
    <t>Autofinancement (A)</t>
  </si>
  <si>
    <t>+ Capacité d'autofinancement</t>
  </si>
  <si>
    <t>- Distributions de bénéfices</t>
  </si>
  <si>
    <t>Cessions et reductions d'immobilisations (B)</t>
  </si>
  <si>
    <t>+ Cessions d'immobilisations incorporelles</t>
  </si>
  <si>
    <t>+ Cessions d'immobilisations corporelles</t>
  </si>
  <si>
    <t>+ Cessions d'immobilisations financières</t>
  </si>
  <si>
    <t>+ Récupérations sur créances immobilisées</t>
  </si>
  <si>
    <t>Augmentation des capitaux propres et assimiles (C)</t>
  </si>
  <si>
    <t>+ Augmentation du capital , apports</t>
  </si>
  <si>
    <t>+ Subventions d'investissement</t>
  </si>
  <si>
    <t>TOTAL I - RESSOURCES STABLES (A+B+C+D)</t>
  </si>
  <si>
    <t>II- EMPLOIS STABLES DE L'EXERCICE (FLUX)</t>
  </si>
  <si>
    <t>Acquisitions et augmentations d'immobilisations (E)</t>
  </si>
  <si>
    <t>+ Acquisitions d'immobilisations incorporelles</t>
  </si>
  <si>
    <t>+ Acquisitions d'immobilisation corporelles</t>
  </si>
  <si>
    <t>+ Acquisitions d'immobilisation financières</t>
  </si>
  <si>
    <t>+ Augmentation des créances immobilisées</t>
  </si>
  <si>
    <t>Remboursement des capitaux propres (F)</t>
  </si>
  <si>
    <t>Remboursements des dettes de financement (G)</t>
  </si>
  <si>
    <t>Emplois en non valeurs (H)</t>
  </si>
  <si>
    <t>TOTAL II - EMPLOIS STABLES (E+F+G+H)</t>
  </si>
  <si>
    <t>III- VARIATION DU BESOIN DE FINANCEMENT GLOBAL (B.F.G)</t>
  </si>
  <si>
    <t>IV- VARIATION DE LA TRESORERIE</t>
  </si>
  <si>
    <t>TOTAL GENERAL</t>
  </si>
  <si>
    <t>(1) nettes de primes de remboursement</t>
  </si>
  <si>
    <t>Nature</t>
  </si>
  <si>
    <t>Entrée
Contre-valeur
en DH</t>
  </si>
  <si>
    <t>Sortie
Contre-valeur
en DH</t>
  </si>
  <si>
    <t>Financement permanent</t>
  </si>
  <si>
    <t>Immobilisations brutes</t>
  </si>
  <si>
    <t>Rentrées sur immobilisations</t>
  </si>
  <si>
    <t>Remboursement des dettes de financement</t>
  </si>
  <si>
    <t>Produits</t>
  </si>
  <si>
    <t>Charges</t>
  </si>
  <si>
    <t>Total Des Entrées</t>
  </si>
  <si>
    <t>Total Des Sorties</t>
  </si>
  <si>
    <t>Balance Devises</t>
  </si>
  <si>
    <t>I. ACTIF IMMOBILISE</t>
  </si>
  <si>
    <t>A. EVALUATION A L'ENTREE</t>
  </si>
  <si>
    <t>1. Immobilisation en non-valeurs</t>
  </si>
  <si>
    <t>2. Immobilisation incorporelles</t>
  </si>
  <si>
    <t>3. Immobilisations corporelles</t>
  </si>
  <si>
    <t>4. Immobilisations financières</t>
  </si>
  <si>
    <t>B. CORRECTIONS DE VALEUR</t>
  </si>
  <si>
    <t>1. Méthodes d'amortissements</t>
  </si>
  <si>
    <t>2. Méthodes d'évaluation des provisions pour dépréciation</t>
  </si>
  <si>
    <t>3. Méthodes de détermination des écarts de conversion - Actif</t>
  </si>
  <si>
    <t>II. ACTIF CIRCULANT (Hors trésorerie)</t>
  </si>
  <si>
    <t>1. Stocks</t>
  </si>
  <si>
    <t>2. Créances</t>
  </si>
  <si>
    <t>3. Titres et valeurs de placement</t>
  </si>
  <si>
    <t>1. Méthodes d'évaluation des provisions pour dépréciation</t>
  </si>
  <si>
    <t>2. Méthodes de détermination des écarts de conversion - Actif</t>
  </si>
  <si>
    <t>III. FINANCEMENT PERMANENT</t>
  </si>
  <si>
    <t>1. Méthodes de réévaluation</t>
  </si>
  <si>
    <t>2. Méthodes d'évaluation des provisions réglementées</t>
  </si>
  <si>
    <t>3. Dettes de financement permanent</t>
  </si>
  <si>
    <t>4. Méthodes d'évaluation des provisions durables pour risques et charges</t>
  </si>
  <si>
    <t>5. Méthodes de détermination des écarts de conversion - Passif</t>
  </si>
  <si>
    <t>IV. PASSIF CIRCULANT (Hors trésorerie)</t>
  </si>
  <si>
    <t>1. Dettes du passif circulant</t>
  </si>
  <si>
    <t>2. Méthodes d'évaluation des autres provisions pour risques et charges</t>
  </si>
  <si>
    <t>3. Méthodes de détermination des écarts de conversion - Passif</t>
  </si>
  <si>
    <t>V. TRESORERIE</t>
  </si>
  <si>
    <t>1. Trésorerie - Actif</t>
  </si>
  <si>
    <t>2. Trésorerie - Passif</t>
  </si>
  <si>
    <t>3. Méthodes d'évaluation des provisions pour dépréciation</t>
  </si>
  <si>
    <t>Indication des Dérogations</t>
  </si>
  <si>
    <t>Justification des Dérogations</t>
  </si>
  <si>
    <t>Influence des Dérogations sur le Patrimoine, la Situation Financière et les Résultats</t>
  </si>
  <si>
    <t>I. Dérogations aux principes comptables fondamentaux</t>
  </si>
  <si>
    <t>II. Dérogations aux méthodes d'évaluation</t>
  </si>
  <si>
    <t>III. Dérogations aux règles d'établissement et de présentation des états de synthèse</t>
  </si>
  <si>
    <t>Nature des Produits</t>
  </si>
  <si>
    <t>Montant</t>
  </si>
  <si>
    <t>CA taxable</t>
  </si>
  <si>
    <t>CA exonéré à 100%</t>
  </si>
  <si>
    <t>CA soumis au taux réduit</t>
  </si>
  <si>
    <t>Autres produits taxables</t>
  </si>
  <si>
    <t>Produits financiers</t>
  </si>
  <si>
    <t>Subventions</t>
  </si>
  <si>
    <t>Dénominateur (1 + 2 + 3 + 4)</t>
  </si>
  <si>
    <t>Montant de l'impôt sur les sociétés (IS) dû</t>
  </si>
  <si>
    <t>Montant de la cotisation minimale: (Montant lignes 1 + 3 + 4) x taux de la cotisation minimale.</t>
  </si>
  <si>
    <t>Montant de l'IS correspondant au taux réduit :</t>
  </si>
  <si>
    <t>((Bénéfice fiscal x Montant ligne 3) / Montant ligne 5) x taux réduit de l'IS</t>
  </si>
  <si>
    <t>Montant de l'IS correspondant au taux normal :</t>
  </si>
  <si>
    <t>((Bénéfice fiscal x Montant ligne 1 + 4) / Montant ligne 5) x taux normal de l'IS</t>
  </si>
  <si>
    <t>Total de l'IS dû : Montant de l'IS correspondant au taux réduit + Montant de l'IS correspondant au taux normal.</t>
  </si>
  <si>
    <t>Nature des Changements</t>
  </si>
  <si>
    <t>Justification des Changements</t>
  </si>
  <si>
    <t>Influence des Changements sur le Patrimoine, la Situation Financière et les Résultats</t>
  </si>
  <si>
    <t>I. Changements affectant les méthodes d'évaluation</t>
  </si>
  <si>
    <t>II. Changements affectant les régles de présentation</t>
  </si>
  <si>
    <t>Modèle :</t>
  </si>
  <si>
    <t>PIECES ANNEXES A LA</t>
  </si>
  <si>
    <t>DECLARATION FISCALE</t>
  </si>
  <si>
    <t>( Modèle comptable normal )</t>
  </si>
  <si>
    <t>Exercice du : 01/01/2018 au 31/12/2018</t>
  </si>
  <si>
    <t>Raison Sociale :</t>
  </si>
  <si>
    <t>Identifiant fiscal :</t>
  </si>
  <si>
    <t>Taxe professionnelle :</t>
  </si>
  <si>
    <t>Adresse siège social :</t>
  </si>
  <si>
    <t>Ville :</t>
  </si>
  <si>
    <t>ESPACE RESERVE A L'ADMINISTRATION</t>
  </si>
  <si>
    <t>Signature</t>
  </si>
  <si>
    <t>ACTIF</t>
  </si>
  <si>
    <t>PRECEDENT</t>
  </si>
  <si>
    <t>Amort - Prov</t>
  </si>
  <si>
    <t>ACTIF    IMMOBILISE</t>
  </si>
  <si>
    <t>IMMOBILISATION EN NON VALEUR</t>
  </si>
  <si>
    <t>(A)</t>
  </si>
  <si>
    <t>(B)</t>
  </si>
  <si>
    <t>Immobilisations incorporelles diverses</t>
  </si>
  <si>
    <t>(C)</t>
  </si>
  <si>
    <t>Matériel transport</t>
  </si>
  <si>
    <t>Immobilisations corporelles diverses</t>
  </si>
  <si>
    <t>IMMOBILISATIONS FINANCIERES</t>
  </si>
  <si>
    <t>(D)</t>
  </si>
  <si>
    <t xml:space="preserve">TOTAL  I  (A+B+C+D)  </t>
  </si>
  <si>
    <t>ACTIF  CIRCULANT</t>
  </si>
  <si>
    <t>(F)</t>
  </si>
  <si>
    <t>Stocks divers</t>
  </si>
  <si>
    <t>CREANCES DE L'ACTIF CIRCULANT</t>
  </si>
  <si>
    <t>(G)</t>
  </si>
  <si>
    <t xml:space="preserve">Clients et comptes rattachés </t>
  </si>
  <si>
    <t>Débiteurs divers</t>
  </si>
  <si>
    <t>Comptes de régularisation Actif</t>
  </si>
  <si>
    <t>TITRES ET VALEURS DE PLACEMENT</t>
  </si>
  <si>
    <t>(H)</t>
  </si>
  <si>
    <t xml:space="preserve">TOTAL  II  (F+G+H)  </t>
  </si>
  <si>
    <t>TRESO</t>
  </si>
  <si>
    <t>TRÉSORERIE - ACTIF</t>
  </si>
  <si>
    <t>Banque, T.G. et C.C.P.</t>
  </si>
  <si>
    <t>Caisse, Régies d'avances et accréditifs</t>
  </si>
  <si>
    <t xml:space="preserve">TOTAL III  </t>
  </si>
  <si>
    <t>TOTAL ACTIF ( I + II + III)</t>
  </si>
  <si>
    <t>PASSIF</t>
  </si>
  <si>
    <t xml:space="preserve">FINANCEMENT    PERMANENT </t>
  </si>
  <si>
    <t>Moins : actionnaires, capital souscrit non appele</t>
  </si>
  <si>
    <t>Capital appele dont verse :</t>
  </si>
  <si>
    <t>Primes d'émission, de fusion, d'apport</t>
  </si>
  <si>
    <t>Réserve diverses</t>
  </si>
  <si>
    <t>Report à nouveau  &amp;  Résultat en instance d'affectation (2)</t>
  </si>
  <si>
    <t>CAPITAUX PROPRES ASSIMILES</t>
  </si>
  <si>
    <t>DETTES DE FINANCEMENT</t>
  </si>
  <si>
    <t>PROVISIONS DURABLES POUR RISQUES ET CHARGES</t>
  </si>
  <si>
    <t xml:space="preserve">TOTAL  I  (A+B+C+D)    </t>
  </si>
  <si>
    <t>PASSIF CIRCULANT</t>
  </si>
  <si>
    <t>DETTES DU PASSIF CIRCULANT</t>
  </si>
  <si>
    <t>Créanciers divers</t>
  </si>
  <si>
    <t>Comptes de régularisation - passif</t>
  </si>
  <si>
    <t>AUTRES PROVISIONS POUR RISQUES ET CHARGES</t>
  </si>
  <si>
    <t xml:space="preserve">TOTAL  II  (F+G)     </t>
  </si>
  <si>
    <t>TRÉSORERIE - PASSIF</t>
  </si>
  <si>
    <t>Banques (soldes créditeurs)</t>
  </si>
  <si>
    <t xml:space="preserve">TOTAL III    </t>
  </si>
  <si>
    <t>TOTAL PASSIF (I + II + III)</t>
  </si>
  <si>
    <t>( MODEL SIMPLIFIE )</t>
  </si>
  <si>
    <t>TOTAUX</t>
  </si>
  <si>
    <t>Propres à</t>
  </si>
  <si>
    <t>Exercices</t>
  </si>
  <si>
    <t>L'exercice</t>
  </si>
  <si>
    <t>précédants</t>
  </si>
  <si>
    <t>1 + 2 = 3</t>
  </si>
  <si>
    <t>Précédant</t>
  </si>
  <si>
    <t>COURANT</t>
  </si>
  <si>
    <t>I - PRODUITS COURANTS</t>
  </si>
  <si>
    <t>01 - Ventes de marchandises (en l'état)</t>
  </si>
  <si>
    <t>02 - Ventes de biens et services produits</t>
  </si>
  <si>
    <t>CHIFFRE D'AFFAIRES</t>
  </si>
  <si>
    <r>
      <t>03 - Variation de stock de produits (</t>
    </r>
    <r>
      <rPr>
        <sz val="10"/>
        <rFont val="Arial"/>
        <family val="2"/>
      </rPr>
      <t>±</t>
    </r>
    <r>
      <rPr>
        <sz val="10"/>
        <rFont val="Times New Roman"/>
        <family val="1"/>
      </rPr>
      <t>) (1)</t>
    </r>
  </si>
  <si>
    <t>04 - Immobilisations prod par l'Ese pour elle même</t>
  </si>
  <si>
    <t>05 - Subvention d'exploitation</t>
  </si>
  <si>
    <t>06 - Autres produits d'exploitation</t>
  </si>
  <si>
    <t>07 - Reprises d'exploitation; transfert de charges</t>
  </si>
  <si>
    <t>08 - Produit financiers</t>
  </si>
  <si>
    <t>TOTAL  I</t>
  </si>
  <si>
    <t>II - CHARGES D'EXPLOITATION</t>
  </si>
  <si>
    <t>09 - Achats revendus de marchandises (2)</t>
  </si>
  <si>
    <t>10 - Achats consommés de matières et fournitures (2)</t>
  </si>
  <si>
    <t>11 - Autres charges externes</t>
  </si>
  <si>
    <t>12 - Impôts et taxes</t>
  </si>
  <si>
    <t>13 - Charges de personnel</t>
  </si>
  <si>
    <t>14 - Autres charges d'exploitation</t>
  </si>
  <si>
    <t>15 - Dotations d'exploitation</t>
  </si>
  <si>
    <t>16 - Charges financières</t>
  </si>
  <si>
    <t>TOTAL  II</t>
  </si>
  <si>
    <t>III - RESULTAT COURANTS ( I - II )</t>
  </si>
  <si>
    <t>NON COURANT</t>
  </si>
  <si>
    <t>IV - PRODUITS ET CHARGES NON COURANTS</t>
  </si>
  <si>
    <t>17 - Produits non courants (+)</t>
  </si>
  <si>
    <t>18 - Charges non courants (-)</t>
  </si>
  <si>
    <t>V - RESULTAT NON COURANT</t>
  </si>
  <si>
    <t>VI - RESULTAT AVANT IMPOTS ( III + V )</t>
  </si>
  <si>
    <t xml:space="preserve">VII - IMPOTS SUR LES RESULTATS </t>
  </si>
  <si>
    <t>VIII - RESULTAT NET (III+V-VII)</t>
  </si>
  <si>
    <t>IX - TOTAL DES PRODUITS</t>
  </si>
  <si>
    <t>X - TOTAL DES CHARGES</t>
  </si>
  <si>
    <t>XI - RESULTAT NET  ( IX - X )</t>
  </si>
  <si>
    <t>XII - MARGE BRUTE / VENTES EN L'ETAT (1-9)</t>
  </si>
  <si>
    <t>XIII - VALEUR AJOUTEE  (1+2+3+4) - (9+10+11)</t>
  </si>
  <si>
    <t>1) Variation de stocks : stock final - stock initial ; augmentation (+) diminution (-)</t>
  </si>
  <si>
    <t>2) Achat revendus ou achats consommés : achats - variation de stocks</t>
  </si>
  <si>
    <t>Crédits d'escompte et de trésorerie</t>
  </si>
  <si>
    <t>IMPÔT SUR LES SOCIETES</t>
  </si>
  <si>
    <t>TABLEAU DE FINANCEMENT</t>
  </si>
  <si>
    <t>Tableau N° 24</t>
  </si>
  <si>
    <t>NOM SOCIETE</t>
  </si>
  <si>
    <t>BILAN (actif)</t>
  </si>
  <si>
    <t>Tableau N° 1</t>
  </si>
  <si>
    <t>BILAN (passif)</t>
  </si>
  <si>
    <t>BILAN   (MODEL SIMPLIFIE)</t>
  </si>
  <si>
    <t>COMPTE DE PRODUITS ET CHARGES (Hors taxes)</t>
  </si>
  <si>
    <t>Tableau N° 2</t>
  </si>
  <si>
    <t>PASSAGE DU RESULTAT NET COMPTABLE AU RESULTAT NET FISCAL</t>
  </si>
  <si>
    <t>Tableau N° 3</t>
  </si>
  <si>
    <t>TABLEAU DES IMMOBILISATIONS AUTRES QUE FINANCIERES</t>
  </si>
  <si>
    <t>Tableau N° 4</t>
  </si>
  <si>
    <t>Tableau N° 5</t>
  </si>
  <si>
    <t>ETAT DES SOLDES DE GESTION (E.S.G.)</t>
  </si>
  <si>
    <t>DETAIL DES POSTES DU C.P.C</t>
  </si>
  <si>
    <t>Tableau N° 6</t>
  </si>
  <si>
    <t>TABLEAU DES BIENS EN CREDIT-BAIL</t>
  </si>
  <si>
    <t>Tableau N° 7</t>
  </si>
  <si>
    <t>TABLEAU DES AMORTISSEMENTS</t>
  </si>
  <si>
    <t>Tableau N° 8</t>
  </si>
  <si>
    <t>TABLEAU DES PROVISIONS</t>
  </si>
  <si>
    <t>Tableau N° 9</t>
  </si>
  <si>
    <t>TABLEAU DES PLUS OU MOINS VALUES SUR CESSIONS OU RETRAITS D'IMMOBILISATIONS</t>
  </si>
  <si>
    <t>Tableau N° 10</t>
  </si>
  <si>
    <t>TABLEAU DES TITRES DE PARTICIPATION</t>
  </si>
  <si>
    <t>Tableau N° 11</t>
  </si>
  <si>
    <t>DETAIL DE LA TAXE SUR LA VALEUR AJOUTEE</t>
  </si>
  <si>
    <t>Tableau N° 12</t>
  </si>
  <si>
    <t>ETAT DE REPARTITION DU CAPITAL SOCIAL</t>
  </si>
  <si>
    <t>Tableau N° 13</t>
  </si>
  <si>
    <t>ETAT D'AFFECTATION DES RESULTATS INTERVENUE AU COURS DE L'EXERCICE</t>
  </si>
  <si>
    <t>Tableau N° 14</t>
  </si>
  <si>
    <t>ETAT DE DOTATIONS AUX AMORTISSEMENTS RELATIFS AUX IMMOBILISATIONS</t>
  </si>
  <si>
    <t>Tableau N° 15</t>
  </si>
  <si>
    <t>ETAT DES PLUS-VALUES CONSTATEES EN CAS DE FUSION</t>
  </si>
  <si>
    <t>Tableau N° 16</t>
  </si>
  <si>
    <t>Tableau N° 17</t>
  </si>
  <si>
    <t>ETAT DES INTERETS DES EMPRUNTS CONTRACTES AUPRES DES ASSOCIES ET DES TIERS AUTRES QUE LES 
ORGANISMES DE BANQUE OU DE CREDIT</t>
  </si>
  <si>
    <t>Tableau N° 18</t>
  </si>
  <si>
    <t>100 / IS / N</t>
  </si>
  <si>
    <t>TABLEAU DES LOCATIONS ET BAUX AUTRES QUE LE CREDIT-BAIL</t>
  </si>
  <si>
    <t>Tableau N° 19</t>
  </si>
  <si>
    <t>Tableau N° 20</t>
  </si>
  <si>
    <t>ETAT DETAILLE DES STOCKS</t>
  </si>
  <si>
    <t xml:space="preserve"> TABLEAU DES OPERATIONS EN DEVISES COMPTABILISEES PENDANT L'EXRCICE </t>
  </si>
  <si>
    <t>Tableau N° 21</t>
  </si>
  <si>
    <t xml:space="preserve"> ETAT DES CHANGEMENTS DE METHODES </t>
  </si>
  <si>
    <t>Tableau N° 22</t>
  </si>
  <si>
    <t xml:space="preserve"> ETAT DES DEROGATIONS</t>
  </si>
  <si>
    <t>Tableau N° 23</t>
  </si>
  <si>
    <t>ETAT POUR LE CALCUL DE L'IMPOT DU PAR LES ENTREPRISES BENEFICIANTS DES
 MESURES D'ENCOURAGEMENT AUX INVESTISSEMENTS</t>
  </si>
  <si>
    <t>Tableau N° 25</t>
  </si>
  <si>
    <t>PRINCIPALES METHODES D'EVALUATION SPECIFIQUE A L'ENTREPRISE</t>
  </si>
  <si>
    <t xml:space="preserve">  ETAT POUR LE CALCUL DE L'IMPOTS SUR LES SOCIETES - ENTREPRISE ENCOURAGEES</t>
  </si>
  <si>
    <t>Tableau N° 26</t>
  </si>
  <si>
    <t>libelle</t>
  </si>
  <si>
    <t>Valeur 1</t>
  </si>
  <si>
    <t>valeur 2</t>
  </si>
  <si>
    <t xml:space="preserve">solde </t>
  </si>
  <si>
    <r>
      <rPr>
        <b/>
        <sz val="10"/>
        <color indexed="8"/>
        <rFont val="Calibri"/>
        <family val="2"/>
      </rPr>
      <t>Équilibre  :</t>
    </r>
    <r>
      <rPr>
        <sz val="10"/>
        <color indexed="8"/>
        <rFont val="Calibri"/>
        <family val="2"/>
      </rPr>
      <t xml:space="preserve"> 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Passif</t>
    </r>
  </si>
  <si>
    <r>
      <rPr>
        <b/>
        <sz val="10"/>
        <color indexed="8"/>
        <rFont val="Calibri"/>
        <family val="2"/>
      </rPr>
      <t xml:space="preserve">Équilibre N-1  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Passif</t>
    </r>
  </si>
  <si>
    <r>
      <rPr>
        <b/>
        <sz val="10"/>
        <color indexed="8"/>
        <rFont val="Calibri"/>
        <family val="2"/>
      </rPr>
      <t xml:space="preserve">Résultat 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 Passif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CPC</t>
    </r>
  </si>
  <si>
    <r>
      <rPr>
        <b/>
        <sz val="10"/>
        <color indexed="8"/>
        <rFont val="Calibri"/>
        <family val="2"/>
      </rPr>
      <t>Stock (Brut)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état stocks</t>
    </r>
  </si>
  <si>
    <r>
      <rPr>
        <b/>
        <sz val="10"/>
        <color indexed="8"/>
        <rFont val="Calibri"/>
        <family val="2"/>
      </rPr>
      <t>Stock (Net)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 xml:space="preserve">&amp; </t>
    </r>
    <r>
      <rPr>
        <sz val="10"/>
        <color indexed="8"/>
        <rFont val="Calibri"/>
        <family val="2"/>
      </rPr>
      <t>Tableau état stocks</t>
    </r>
  </si>
  <si>
    <r>
      <rPr>
        <b/>
        <sz val="10"/>
        <color indexed="8"/>
        <rFont val="Calibri"/>
        <family val="2"/>
      </rPr>
      <t>Achats Revendus de Marchandises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</si>
  <si>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Achats Revendus de Marchandises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 xml:space="preserve">&amp; </t>
    </r>
    <r>
      <rPr>
        <sz val="10"/>
        <color indexed="8"/>
        <rFont val="Calibri"/>
        <family val="2"/>
      </rPr>
      <t xml:space="preserve"> Tableau  Détail CPC</t>
    </r>
  </si>
  <si>
    <r>
      <rPr>
        <b/>
        <sz val="10"/>
        <color indexed="8"/>
        <rFont val="Calibri"/>
        <family val="2"/>
      </rPr>
      <t xml:space="preserve">Achat Consommé de Matières et Fournitures (N) </t>
    </r>
    <r>
      <rPr>
        <sz val="10"/>
        <color indexed="8"/>
        <rFont val="Calibri"/>
        <family val="2"/>
      </rPr>
      <t>: CPC</t>
    </r>
    <r>
      <rPr>
        <b/>
        <sz val="10"/>
        <color indexed="8"/>
        <rFont val="Calibri"/>
        <family val="2"/>
      </rPr>
      <t xml:space="preserve"> 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</si>
  <si>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Charges Externe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</si>
  <si>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Charges Externe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</si>
  <si>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Charge de Personnel (N) 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</si>
  <si>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Charge de Personnel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</si>
  <si>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Autres Charges d’Exploitation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</si>
  <si>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Autres Charges d’Exploitation 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</si>
  <si>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Ventes de Marchandises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 Détail CPC</t>
    </r>
  </si>
  <si>
    <r>
      <rPr>
        <b/>
        <sz val="10"/>
        <color indexed="8"/>
        <rFont val="Calibri"/>
        <family val="2"/>
      </rPr>
      <t xml:space="preserve">Ventes de Marchandises (N-1) 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</si>
  <si>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 xml:space="preserve">Vente de Bien et Services Produits (N) 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</si>
  <si>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Vente de Bien et Services Produits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>CPC</t>
    </r>
    <r>
      <rPr>
        <b/>
        <sz val="10"/>
        <color indexed="8"/>
        <rFont val="Calibri"/>
        <family val="2"/>
      </rPr>
      <t xml:space="preserve"> 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</si>
  <si>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Matériel du Transport 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</si>
  <si>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Immobilisation et Aménagement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>Actif &amp; Tableau des immobilisations</t>
    </r>
  </si>
  <si>
    <r>
      <rPr>
        <b/>
        <sz val="10"/>
        <color indexed="8"/>
        <rFont val="Calibri"/>
        <family val="2"/>
      </rPr>
      <t>Installation Technique Matériel et Outillage 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</si>
  <si>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Construction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</si>
  <si>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Terrain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</si>
  <si>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Autres Immobilisations Incorporelles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</si>
  <si>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Immobilisation en Non-Valeur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</si>
  <si>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Immobilisation Corporelles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des immobilisations</t>
    </r>
  </si>
  <si>
    <r>
      <rPr>
        <b/>
        <sz val="10"/>
        <color indexed="8"/>
        <rFont val="Calibri"/>
        <family val="2"/>
      </rPr>
      <t>Variation Stock Produits (N)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</si>
  <si>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Variation Stock Produits (N-1)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</si>
  <si>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Produits d’Exploitation (N) :</t>
    </r>
    <r>
      <rPr>
        <sz val="10"/>
        <color indexed="8"/>
        <rFont val="Calibri"/>
        <family val="2"/>
      </rPr>
      <t xml:space="preserve">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Tableau détail CPC</t>
    </r>
  </si>
  <si>
    <r>
      <rPr>
        <b/>
        <sz val="10"/>
        <color indexed="8"/>
        <rFont val="Calibri"/>
        <family val="2"/>
      </rPr>
      <t>Autre Produits d’Exploitation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(N-1) :</t>
    </r>
    <r>
      <rPr>
        <sz val="10"/>
        <color indexed="8"/>
        <rFont val="Calibri"/>
        <family val="2"/>
      </rPr>
      <t xml:space="preserve"> CPC &amp; Tableau détail CPC</t>
    </r>
  </si>
  <si>
    <r>
      <rPr>
        <b/>
        <sz val="10"/>
        <color indexed="8"/>
        <rFont val="Calibri"/>
        <family val="2"/>
      </rPr>
      <t>Reprise d’exploitation - Transfert de change (N) :</t>
    </r>
    <r>
      <rPr>
        <sz val="10"/>
        <color indexed="8"/>
        <rFont val="Calibri"/>
        <family val="2"/>
      </rPr>
      <t xml:space="preserve"> CPC 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</si>
  <si>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Reprise d’exploitation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- Transfert de change (N-1) :</t>
    </r>
    <r>
      <rPr>
        <sz val="10"/>
        <color indexed="8"/>
        <rFont val="Calibri"/>
        <family val="2"/>
      </rPr>
      <t xml:space="preserve"> CPC 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Détail CPC</t>
    </r>
  </si>
  <si>
    <r>
      <rPr>
        <b/>
        <sz val="10"/>
        <color indexed="8"/>
        <rFont val="Calibri"/>
        <family val="2"/>
      </rPr>
      <t>Fonds de Commerce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:</t>
    </r>
    <r>
      <rPr>
        <sz val="10"/>
        <color indexed="8"/>
        <rFont val="Calibri"/>
        <family val="2"/>
      </rPr>
      <t xml:space="preserve"> Actif 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 Tableau des immobilisations</t>
    </r>
  </si>
  <si>
    <r>
      <rPr>
        <b/>
        <sz val="10"/>
        <color indexed="8"/>
        <rFont val="Calibri"/>
        <family val="2"/>
      </rPr>
      <t>Locations et charges locatives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DETAIL CPC T6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T18 LOC ET BAUX</t>
    </r>
  </si>
  <si>
    <r>
      <rPr>
        <b/>
        <sz val="10"/>
        <color indexed="8"/>
        <rFont val="Calibri"/>
        <family val="2"/>
      </rPr>
      <t>Amort . Immobilisations en Non Valeurs</t>
    </r>
    <r>
      <rPr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T8 TAB.AMORTS</t>
    </r>
  </si>
  <si>
    <r>
      <rPr>
        <b/>
        <sz val="10"/>
        <color indexed="8"/>
        <rFont val="Calibri"/>
        <family val="2"/>
      </rPr>
      <t>Amort .Immobilisations Incorporelles</t>
    </r>
    <r>
      <rPr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T8 TAB.AMORTS</t>
    </r>
  </si>
  <si>
    <r>
      <rPr>
        <b/>
        <sz val="10"/>
        <color indexed="8"/>
        <rFont val="Calibri"/>
        <family val="2"/>
      </rPr>
      <t>Provisions Durables pour Risques et Charges</t>
    </r>
    <r>
      <rPr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 xml:space="preserve">: </t>
    </r>
    <r>
      <rPr>
        <sz val="10"/>
        <color indexed="8"/>
        <rFont val="Calibri"/>
        <family val="2"/>
      </rPr>
      <t xml:space="preserve">PASSIF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T9 TAB PROV</t>
    </r>
  </si>
  <si>
    <r>
      <t xml:space="preserve">Résultat Exploitation : </t>
    </r>
    <r>
      <rPr>
        <sz val="10"/>
        <color indexed="8"/>
        <rFont val="Calibri"/>
        <family val="2"/>
      </rPr>
      <t>CPC &amp; TABELEAU 5</t>
    </r>
  </si>
  <si>
    <r>
      <t xml:space="preserve">Résultat Financier : </t>
    </r>
    <r>
      <rPr>
        <sz val="10"/>
        <color indexed="8"/>
        <rFont val="Calibri"/>
        <family val="2"/>
      </rPr>
      <t xml:space="preserve">CPC &amp; TABLEAU 5 </t>
    </r>
  </si>
  <si>
    <r>
      <t xml:space="preserve">Résultat Non Courant : </t>
    </r>
    <r>
      <rPr>
        <sz val="10"/>
        <color indexed="8"/>
        <rFont val="Calibri"/>
        <family val="2"/>
      </rPr>
      <t>CPC &amp; TABLEAU 5</t>
    </r>
  </si>
  <si>
    <r>
      <t>Distribution Dividendes :</t>
    </r>
    <r>
      <rPr>
        <sz val="10"/>
        <color indexed="8"/>
        <rFont val="Calibri"/>
        <family val="2"/>
      </rPr>
      <t xml:space="preserve"> TABLEAU 5 &amp; TABLEAU 14</t>
    </r>
  </si>
  <si>
    <r>
      <t>Etat de répartition du capital social :</t>
    </r>
    <r>
      <rPr>
        <sz val="10"/>
        <color indexed="8"/>
        <rFont val="Calibri"/>
        <family val="2"/>
      </rPr>
      <t xml:space="preserve"> PASSIF &amp; TABLEAU 13</t>
    </r>
  </si>
  <si>
    <t>Etat détaillé des stocks (Stock Initial Brut)</t>
  </si>
  <si>
    <t>Etat détaillé des stocks (Provisions)</t>
  </si>
  <si>
    <t>Etat détaillé des stocks (Stock Initial Net)</t>
  </si>
  <si>
    <r>
      <rPr>
        <b/>
        <sz val="10"/>
        <color indexed="8"/>
        <rFont val="Calibri"/>
        <family val="2"/>
      </rPr>
      <t xml:space="preserve">Amort .Immobilisations Corporelles  : </t>
    </r>
    <r>
      <rPr>
        <sz val="10"/>
        <color indexed="8"/>
        <rFont val="Calibri"/>
        <family val="2"/>
      </rPr>
      <t xml:space="preserve">ACTIF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T8 TAB.AMORTS</t>
    </r>
  </si>
  <si>
    <r>
      <t xml:space="preserve">Montants bruts des immobilisations vendues : </t>
    </r>
    <r>
      <rPr>
        <sz val="10"/>
        <color indexed="8"/>
        <rFont val="Calibri"/>
        <family val="2"/>
      </rPr>
      <t>tableau 4 &amp; tableau 10</t>
    </r>
  </si>
  <si>
    <r>
      <t xml:space="preserve">Valeurs nettes des immobilisations vendues : </t>
    </r>
    <r>
      <rPr>
        <sz val="10"/>
        <color indexed="8"/>
        <rFont val="Calibri"/>
        <family val="2"/>
      </rPr>
      <t>Tableau 10 (Brut-Amortiss) &amp; Tableau 10 (Valeurs Nettes)</t>
    </r>
  </si>
  <si>
    <r>
      <t xml:space="preserve">Valeurs nettes des immobilisations vendues : </t>
    </r>
    <r>
      <rPr>
        <sz val="10"/>
        <color indexed="8"/>
        <rFont val="Calibri"/>
        <family val="2"/>
      </rPr>
      <t>CPC &amp; tableau 10</t>
    </r>
  </si>
  <si>
    <r>
      <t xml:space="preserve">Prix de cession des immobilisations vendues : </t>
    </r>
    <r>
      <rPr>
        <sz val="10"/>
        <color indexed="8"/>
        <rFont val="Calibri"/>
        <family val="2"/>
      </rPr>
      <t>CPC &amp; tableau 10</t>
    </r>
  </si>
  <si>
    <r>
      <t xml:space="preserve">+/- Values des immobilisations vendues : </t>
    </r>
    <r>
      <rPr>
        <sz val="10"/>
        <color indexed="8"/>
        <rFont val="Calibri"/>
        <family val="2"/>
      </rPr>
      <t>Tableau 10 (PC-Net) &amp; Tableau 10 (+/- Values)</t>
    </r>
  </si>
  <si>
    <r>
      <t xml:space="preserve">Titres de participation : </t>
    </r>
    <r>
      <rPr>
        <sz val="10"/>
        <color indexed="8"/>
        <rFont val="Calibri"/>
        <family val="2"/>
      </rPr>
      <t xml:space="preserve">actif &amp; tableau 11 </t>
    </r>
  </si>
  <si>
    <r>
      <t xml:space="preserve">Répartition du résultat survenue au cours de l'exercice : </t>
    </r>
    <r>
      <rPr>
        <sz val="10"/>
        <color indexed="8"/>
        <rFont val="Calibri"/>
        <family val="2"/>
      </rPr>
      <t>Tableau 14 (Total A) &amp; Tableau 14 (Total B)</t>
    </r>
  </si>
  <si>
    <r>
      <t xml:space="preserve">Dotations financières : </t>
    </r>
    <r>
      <rPr>
        <sz val="10"/>
        <color indexed="8"/>
        <rFont val="Calibri"/>
        <family val="2"/>
      </rPr>
      <t>CPC &amp; tableau 9</t>
    </r>
  </si>
  <si>
    <r>
      <t xml:space="preserve">Dotations  (non courantes) : </t>
    </r>
    <r>
      <rPr>
        <sz val="10"/>
        <color indexed="8"/>
        <rFont val="Calibri"/>
        <family val="2"/>
      </rPr>
      <t>CPC &amp; tableau 9</t>
    </r>
  </si>
  <si>
    <r>
      <t xml:space="preserve">Provisions Actif Circulant (Trésorerie) : </t>
    </r>
    <r>
      <rPr>
        <sz val="10"/>
        <color indexed="8"/>
        <rFont val="Calibri"/>
        <family val="2"/>
      </rPr>
      <t xml:space="preserve">Actif &amp; tableau 9 </t>
    </r>
  </si>
  <si>
    <r>
      <t xml:space="preserve">Provisions - reprises de l'exercice (d'exploitation) : </t>
    </r>
    <r>
      <rPr>
        <sz val="10"/>
        <color indexed="8"/>
        <rFont val="Calibri"/>
        <family val="2"/>
      </rPr>
      <t>Détails du CPC &amp; Tableau 9</t>
    </r>
  </si>
  <si>
    <r>
      <rPr>
        <b/>
        <sz val="10"/>
        <color indexed="8"/>
        <rFont val="Calibri"/>
        <family val="2"/>
      </rPr>
      <t>Dotation  d’Exploitation :</t>
    </r>
    <r>
      <rPr>
        <sz val="10"/>
        <color indexed="8"/>
        <rFont val="Calibri"/>
        <family val="2"/>
      </rPr>
      <t xml:space="preserve"> CPC T2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TAB AMORT T8 + tableau 9</t>
    </r>
  </si>
  <si>
    <t>1 – La fameuse équation financière :</t>
  </si>
  <si>
    <t>Solde Clients Début Exercice (+) Total Facturation HT (–) Total Avoirs HT (+) Total TVA facturée (–) Total TVA sur avoir (–) Solde Clients Fin Exercice = Clients encaissés/Exercice.</t>
  </si>
  <si>
    <r>
      <t xml:space="preserve">Augmentation des dettes de financement (D) </t>
    </r>
    <r>
      <rPr>
        <sz val="8"/>
        <color indexed="12"/>
        <rFont val="Century Gothic"/>
        <family val="2"/>
      </rPr>
      <t>(1)</t>
    </r>
  </si>
  <si>
    <t>Ecarts de conversion actif [I] 
Eléments circulants</t>
  </si>
  <si>
    <t>ANALYSE FINANCIERE</t>
  </si>
  <si>
    <t xml:space="preserve">LES RATIOS </t>
  </si>
  <si>
    <t xml:space="preserve">Intitulé </t>
  </si>
  <si>
    <t>Formule</t>
  </si>
  <si>
    <t>Interprétation</t>
  </si>
  <si>
    <t xml:space="preserve">RATIOS DE STRUCTURE </t>
  </si>
  <si>
    <t xml:space="preserve">1.Ratio des immobilisations </t>
  </si>
  <si>
    <t>Immob nettes/ Total actif</t>
  </si>
  <si>
    <r>
      <t xml:space="preserve">Ce ratio exprime la proportion des valeurs immobilisées nettes dans le total d'actif </t>
    </r>
    <r>
      <rPr>
        <b/>
        <sz val="8"/>
        <color indexed="8"/>
        <rFont val="Calibri"/>
        <family val="2"/>
      </rPr>
      <t>:</t>
    </r>
    <r>
      <rPr>
        <sz val="8"/>
        <color indexed="8"/>
        <rFont val="Calibri"/>
        <family val="2"/>
      </rPr>
      <t xml:space="preserve">
 Le poids des capitaux fixes dans le patrimoine de l'entreprise.</t>
    </r>
  </si>
  <si>
    <t xml:space="preserve">2.Ratio d'âge des immobilisations </t>
  </si>
  <si>
    <t>Amort.globaux / Immob brutes</t>
  </si>
  <si>
    <t xml:space="preserve">Ce ratio exprime le degré de vieillesse des immobilisations, si &gt; 50 %, les immob sont veilles </t>
  </si>
  <si>
    <t>3.Ratio de l'actif circulant</t>
  </si>
  <si>
    <t>Actif circulant / Total actif</t>
  </si>
  <si>
    <t>Part de l'AC par rapport au total actif</t>
  </si>
  <si>
    <t>4.Ratio de la trésorerie nette</t>
  </si>
  <si>
    <t>Trésorerie actif / Total actif</t>
  </si>
  <si>
    <t>Part de la TA par rapport au total actif, &gt;100%</t>
  </si>
  <si>
    <t>5.Ratio de capitaux propres</t>
  </si>
  <si>
    <t>Capitaux propres /Total passif</t>
  </si>
  <si>
    <t>Part des K propres par rapport au total passif</t>
  </si>
  <si>
    <t>6.Ratio des dettes de financement</t>
  </si>
  <si>
    <t>Dettes de financement / Total passif</t>
  </si>
  <si>
    <t>Part des DF par rapport au total passif</t>
  </si>
  <si>
    <t>7.Ratio des Dettes à court terme</t>
  </si>
  <si>
    <t>Passif circulant / Total passif</t>
  </si>
  <si>
    <t>Part du passif circulant par rapport au total passif</t>
  </si>
  <si>
    <t>8.Ratio des D.C.T hors CCA</t>
  </si>
  <si>
    <t xml:space="preserve">Dettes Fournisseurs / Total passif </t>
  </si>
  <si>
    <t>Part des dettes des fournisseurs par rapport au total du passif</t>
  </si>
  <si>
    <t>RATIOS D'ENDETTEMENT</t>
  </si>
  <si>
    <t xml:space="preserve">1.Ratio de fonds de roulement </t>
  </si>
  <si>
    <t>Financement permanent / Actif immobilisé</t>
  </si>
  <si>
    <t>Mésure part de financement de l'AI par les ressources stables de l'E/se , &gt;100%</t>
  </si>
  <si>
    <t>2. Ratio de l'endettement global</t>
  </si>
  <si>
    <t xml:space="preserve">(Dettes de financ + DCT) / Total passif </t>
  </si>
  <si>
    <t>Il mésure le poids de l'endettement global de l'E/se.</t>
  </si>
  <si>
    <t>3.Ratio de structure d'endettement</t>
  </si>
  <si>
    <t>Dettes de financ/(Dettes de financ + DCT)</t>
  </si>
  <si>
    <t>Il rensigne la structure de l'endettement de l'E/se.</t>
  </si>
  <si>
    <t xml:space="preserve">4.Ratio du coût d'endettement </t>
  </si>
  <si>
    <t>Charg.financ/(Dettes de financ + DCT)</t>
  </si>
  <si>
    <t>Il met en relief le coût de l'endettement de l'E/se.</t>
  </si>
  <si>
    <t>5.Ratio de l'autonomie financière</t>
  </si>
  <si>
    <t>Capitaux propres /Financ permanent</t>
  </si>
  <si>
    <t>Ce ratio &gt; 50 %, mésure la part des capitaux propres dans les ressources durables.</t>
  </si>
  <si>
    <t>6.Ratio de la capacité de remboursement des dettes</t>
  </si>
  <si>
    <t>Capitaux propres /Dettes de financ</t>
  </si>
  <si>
    <t>Ce ratio &gt;100%, il mésure la capacité de remboursement de l'entreprise vis-à-vis de ses créanciers,
 pour chaque DH emprunté, combien de DH investi en capital puisse rembourser .</t>
  </si>
  <si>
    <t>7.Ratio de remboursement des dettes à terme</t>
  </si>
  <si>
    <t>Dettes de financ /CAF</t>
  </si>
  <si>
    <t>Ce ratio &gt;100%, il mésure la capacité de remboursement de l'entreprise à terme.</t>
  </si>
  <si>
    <t xml:space="preserve">8.Ratio des Compte Courants Associés </t>
  </si>
  <si>
    <t>C.C Associés / Capital</t>
  </si>
  <si>
    <t>Ce ratio mésure la part des CCA par rapport au capital ce qui influençe le remboursement des CCA ! .</t>
  </si>
  <si>
    <t xml:space="preserve">9.Situation nette </t>
  </si>
  <si>
    <t>Capitaux propres / capital</t>
  </si>
  <si>
    <t>Ce ratio &gt; 75 %, si &lt; 25 %; il faut tenir une AGE ! .</t>
  </si>
  <si>
    <t>RATIOS DE LIQUIDITE</t>
  </si>
  <si>
    <t>1.Ratio de liquidité générale</t>
  </si>
  <si>
    <t xml:space="preserve">Actif circulant /D.C.T </t>
  </si>
  <si>
    <t>Ce ratio mesure le degré de couverture du passif à court terme par les actifs à court terme, &gt;100%.</t>
  </si>
  <si>
    <t>2.Ratio de liquidité à échéance</t>
  </si>
  <si>
    <t xml:space="preserve">(Créance client+ Tresorerie)/D.C.T </t>
  </si>
  <si>
    <t>Ce ratio exprime le degré de couverture du passif à court terme par l'AC &amp; tresorerie hors stack , &gt;100%.</t>
  </si>
  <si>
    <t>3.Ratio de liquidité immédiate (Trésorerie)</t>
  </si>
  <si>
    <t>Tresorerie / D.C.T</t>
  </si>
  <si>
    <t>Ce ratio exprime la partie de DCT qui peut être remboursé grâce aux disponibilités., &gt;100%.</t>
  </si>
  <si>
    <t>RATIOS DE L'ACTIVITE</t>
  </si>
  <si>
    <t>1.Ratio de rotation de stock de M/ses -STE COM</t>
  </si>
  <si>
    <t>(CA) / (stock moyen SI+SF)/2)</t>
  </si>
  <si>
    <t>Ratio exprime le nombre de fois ou le stock est complètement renouvelé pour réaliser 
un chiffre d’affaires durant une période donnée (année ou mois) .</t>
  </si>
  <si>
    <t>2.Ratio de rotation de stock de M/P - STE IND</t>
  </si>
  <si>
    <t>(Achats de M/P / (stock moyen SI+SF)/2)</t>
  </si>
  <si>
    <t>Ratio exprime le nombre de fois ou le stock est complètement renouvelé 
pour réaliser un produit durant une période donnée (année ou mois).</t>
  </si>
  <si>
    <t>3.Ratio de rotation de stock de PF - Ste IND</t>
  </si>
  <si>
    <t>(CA HT) / (stock moyen SI+SF)/2)</t>
  </si>
  <si>
    <t>Plus le taux de rotation est élevé, meilleure est la performance.</t>
  </si>
  <si>
    <t>4.Ratio de la durée moyenne de stockage de M/ses</t>
  </si>
  <si>
    <t>360J/Ratio de rotation de ST-M/ses</t>
  </si>
  <si>
    <t>Ce ratio indique le nombre moyen de jours de stockage d’un article. Il faut veiller à ce que cette durée soit la plus 
 courte possible ou qu’elle ne s’allonge pas.Allongement de la durée = alourdissement de BFG- pression sur la TN.</t>
  </si>
  <si>
    <t>5.Ratio de la durée moyenne de stockage de M/P</t>
  </si>
  <si>
    <t>360J/Ratio de rotation de ST-M/P</t>
  </si>
  <si>
    <t>Ce ratio indique la durée moyenne de stockage, plus la durée est longue, 
plus le risque d'alourdissement du BFG- pression sur la TN est énorme.</t>
  </si>
  <si>
    <t>6.Ratio de durée de crédit clients</t>
  </si>
  <si>
    <t>(créances clients *360j)/ CA TTC</t>
  </si>
  <si>
    <t>Réduction de la durée = allégement de la trésorerie / augmentation de la durée : pression sur la trésorerie nette.</t>
  </si>
  <si>
    <t>7.Ratio de durée de dettes fournisseurs</t>
  </si>
  <si>
    <t>(Dettes FRS*360J)/CA TTC</t>
  </si>
  <si>
    <t>Augmentation de la durée = allégement du BGF et la trésorerie nette / Réduction = pression sur la TN.</t>
  </si>
  <si>
    <t>8.Ratio de croissance des achats de M/ses - STE COM</t>
  </si>
  <si>
    <t xml:space="preserve">(Achat N - Achat N-1) / Achat N-1 </t>
  </si>
  <si>
    <t>Ce taux indique une vision sur l'évolution de l'achat .</t>
  </si>
  <si>
    <t>9.Ratio de croissance de la production - STE IND</t>
  </si>
  <si>
    <t>(Production N - Production N-1) / Production N-1</t>
  </si>
  <si>
    <t>Ce taux indique une vision sur l'évolution de la production.</t>
  </si>
  <si>
    <t>10.Ratio de croissance du CA HT</t>
  </si>
  <si>
    <t>(CA N - CA N-1)/CA N-1</t>
  </si>
  <si>
    <t>Ce taux indique une vision sur l'évolution du CA HT.</t>
  </si>
  <si>
    <t>RATIOS DE RENDEMENT</t>
  </si>
  <si>
    <t>1.Ratio d'exportation</t>
  </si>
  <si>
    <t>Ventes à l'export / Total CA HT</t>
  </si>
  <si>
    <t>Ce ratio exprime la part des exportations parmi le CA global, plus ce ratio est élévé est une signe de la compétitivité 
de l'E/se &amp;  et de son domination sur le marché local, ainsi que le degré d'intégration sur le marché étrangères.</t>
  </si>
  <si>
    <t>2.Ratio du personnel (1)</t>
  </si>
  <si>
    <t>Charges du personnel /CA HT</t>
  </si>
  <si>
    <t>Ce ratio indique le poids des charges personnels par rapport au CA.</t>
  </si>
  <si>
    <t>3.Ratio du personnel (2)</t>
  </si>
  <si>
    <t>Charges du personnel /Valeur ajoutée</t>
  </si>
  <si>
    <t>Ce ratio indique le poids des charges personnels par rapport  à la VAB.</t>
  </si>
  <si>
    <t>4.Ratio du rendement  de l'actif immobilisé</t>
  </si>
  <si>
    <t>(Valeur ajoutée/Actif immobilisé brut)</t>
  </si>
  <si>
    <t xml:space="preserve">Ce ratio mesure le rendement des immobilisations et leur efficacité dans le cycle productif,
plus ce ratio est élévé, plus l'actif investi est rentable &amp; matériel neuf. </t>
  </si>
  <si>
    <t>5.Ratio de la valeur ajoutée</t>
  </si>
  <si>
    <t>Valeur ajoutée /Production</t>
  </si>
  <si>
    <t>Ce ratio exprime le poids de la VAB par rapport à la production, &gt;100%.</t>
  </si>
  <si>
    <t>6.Ratio des prêteurs</t>
  </si>
  <si>
    <t>Charges financières / Valeur ajoutée</t>
  </si>
  <si>
    <t>Ce ratio indique le poids des charges financières par rapport à la VAB.</t>
  </si>
  <si>
    <t>7.Ratio de l'E/se - propriétaire</t>
  </si>
  <si>
    <t>CAF/ Valeur ajoutée</t>
  </si>
  <si>
    <t>Ce ratio indique le poids du CAF par rapport à la VAB.</t>
  </si>
  <si>
    <t xml:space="preserve">8.Ratio de l'état </t>
  </si>
  <si>
    <t>Impôts &amp; Taxes / Valeur ajoutée</t>
  </si>
  <si>
    <t>Ce ratio indique le poids des taxes par rapport à la VAB.</t>
  </si>
  <si>
    <t>RATIOS DE RENTABILITE</t>
  </si>
  <si>
    <t>1.Ratio de la rentabilité des ventes - MC brute-</t>
  </si>
  <si>
    <t>Marge commerciale/CA HT</t>
  </si>
  <si>
    <t>Ce ratio mésure la rentabilité commerciale brute par rapport au CA HT.</t>
  </si>
  <si>
    <t>2.Ratio de la rentabilité commerciale - MC nette (1)</t>
  </si>
  <si>
    <t>RN/CA HT</t>
  </si>
  <si>
    <t>Ce ratio mésure la rentabilité commerciale nette par rapport au CA HT.</t>
  </si>
  <si>
    <t>3.Ratio de la rentabilité commerciale (2)</t>
  </si>
  <si>
    <t>EBE/CA HT</t>
  </si>
  <si>
    <t>L'EBE est un indicateur global qui reflète le potentiel de rentabilité de l'E/SE,  la comparaison avec les concurrents.</t>
  </si>
  <si>
    <t>4.Ratio de la rentabilité économique</t>
  </si>
  <si>
    <t>EBE/Capitaux propres</t>
  </si>
  <si>
    <t>L'EBE est un indicateur global qui reflète le potentiel de rentabilité de l'E/SE, par rapport aux capitaux investis.</t>
  </si>
  <si>
    <t>5.Ratio de la rentabilité financière (1) - pour E/se</t>
  </si>
  <si>
    <t>RN/Capitaux propres</t>
  </si>
  <si>
    <t>Ce ratio mésure l'efficacité financière en usage des capitaux propres au profit de l'E/SE.</t>
  </si>
  <si>
    <t>6.Ratio de la rentabilité financière (2) -  pour Actionnaires</t>
  </si>
  <si>
    <t>Dividendes / Capital social</t>
  </si>
  <si>
    <t>Ce ratio indique la rentabilité financière pour les actionnaires en fonction du capital investi .</t>
  </si>
  <si>
    <t>+</t>
  </si>
  <si>
    <t>Solde clients (N-1)</t>
  </si>
  <si>
    <t>TVA Déclaré</t>
  </si>
  <si>
    <t>TVA comptabilité</t>
  </si>
  <si>
    <t>Ecart</t>
  </si>
  <si>
    <t>-</t>
  </si>
  <si>
    <t>Avance clients (N-1)</t>
  </si>
  <si>
    <t>Déclaration de TVA Encaissée</t>
  </si>
  <si>
    <t>Janvier</t>
  </si>
  <si>
    <t>Février</t>
  </si>
  <si>
    <t>Chiffre d'affaire HT (N)</t>
  </si>
  <si>
    <t>Mars</t>
  </si>
  <si>
    <t>TVA facturée N</t>
  </si>
  <si>
    <t>Avril</t>
  </si>
  <si>
    <t>Mai</t>
  </si>
  <si>
    <t>Solde clients (N)</t>
  </si>
  <si>
    <t>Juin</t>
  </si>
  <si>
    <t>Avances clients N</t>
  </si>
  <si>
    <t>Juillet</t>
  </si>
  <si>
    <t>Août</t>
  </si>
  <si>
    <t>=</t>
  </si>
  <si>
    <t>Total des encaissements TTC</t>
  </si>
  <si>
    <t>Septembre</t>
  </si>
  <si>
    <t>Octobre</t>
  </si>
  <si>
    <t>Encaissements exonérers</t>
  </si>
  <si>
    <t>Novembre</t>
  </si>
  <si>
    <t>Décembre</t>
  </si>
  <si>
    <t>Encaissements taxables</t>
  </si>
  <si>
    <t>Taux de TVA</t>
  </si>
  <si>
    <t>Ecart TVA</t>
  </si>
  <si>
    <t>TVA Encaissée</t>
  </si>
  <si>
    <t>Le</t>
  </si>
  <si>
    <r>
      <rPr>
        <b/>
        <sz val="10"/>
        <color indexed="8"/>
        <rFont val="Calibri"/>
        <family val="2"/>
      </rPr>
      <t>Redevances Credit-bail :</t>
    </r>
    <r>
      <rPr>
        <sz val="10"/>
        <color indexed="8"/>
        <rFont val="Calibri"/>
        <family val="2"/>
      </rPr>
      <t xml:space="preserve"> T6 DETAIL CPC </t>
    </r>
    <r>
      <rPr>
        <b/>
        <sz val="10"/>
        <color indexed="8"/>
        <rFont val="Calibri"/>
        <family val="2"/>
      </rPr>
      <t>&amp;</t>
    </r>
    <r>
      <rPr>
        <sz val="10"/>
        <color indexed="8"/>
        <rFont val="Calibri"/>
        <family val="2"/>
      </rPr>
      <t xml:space="preserve"> T7 TAB DES BIENS CRD-BAIL </t>
    </r>
  </si>
  <si>
    <t>ICE :</t>
  </si>
  <si>
    <t>Registre du commerce :</t>
  </si>
  <si>
    <t>Numéro d'enregistrement de la déclaration :…………….....……………………………</t>
  </si>
  <si>
    <t>Date :…………………....……..</t>
  </si>
  <si>
    <t>555</t>
  </si>
  <si>
    <t>COMPTE DE PRODUITS ET CHARGES (hors taxes) Simplifié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</si>
</sst>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_ ;\-#,##0.00\ "/>
    <numFmt numFmtId="167" formatCode="#,##0.00_ ;[Red]\-#,##0.00\ "/>
    <numFmt numFmtId="168" formatCode="0.0"/>
    <numFmt numFmtId="169" formatCode="#,##0_ ;[Red]\-#,##0\ "/>
    <numFmt numFmtId="170" formatCode="\G\é\n\é\r\a\l"/>
    <numFmt numFmtId="171" formatCode="_-* #,##0.00\ [$€-1]_-;\-* #,##0.00\ [$€-1]_-;_-* &quot;-&quot;??\ [$€-1]_-"/>
    <numFmt numFmtId="172" formatCode="#,##0.00\ _€"/>
    <numFmt numFmtId="173" formatCode="#,##0.00\ _€;\-#,##0.00\ _€"/>
  </numFmts>
  <fonts count="68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ahoma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name val="Arial"/>
      <family val="2"/>
    </font>
    <font>
      <sz val="10"/>
      <name val="Geneva"/>
    </font>
    <font>
      <b/>
      <i/>
      <sz val="8"/>
      <name val="Century Gothic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23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color indexed="22"/>
      <name val="MS Sans Serif"/>
      <family val="2"/>
    </font>
    <font>
      <sz val="8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color indexed="22"/>
      <name val="MS Sans Serif"/>
      <family val="2"/>
      <charset val="178"/>
    </font>
    <font>
      <sz val="7"/>
      <name val="Arial"/>
      <family val="2"/>
    </font>
    <font>
      <sz val="10"/>
      <name val="MS Sans Serif"/>
      <family val="2"/>
      <charset val="178"/>
    </font>
    <font>
      <b/>
      <sz val="11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10"/>
      <name val="Times New Roman"/>
      <family val="1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indexed="12"/>
      <name val="Century Gothic"/>
      <family val="2"/>
    </font>
    <font>
      <b/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FF"/>
      <name val="Century Gothic"/>
      <family val="2"/>
    </font>
    <font>
      <sz val="8"/>
      <color rgb="FF0000FF"/>
      <name val="Century Gothic"/>
      <family val="2"/>
    </font>
    <font>
      <b/>
      <sz val="10"/>
      <color rgb="FF0000FF"/>
      <name val="Times New Roman"/>
      <family val="1"/>
    </font>
    <font>
      <sz val="10"/>
      <color rgb="FF0000FF"/>
      <name val="Times New Roman"/>
      <family val="1"/>
    </font>
    <font>
      <b/>
      <u/>
      <sz val="10"/>
      <color rgb="FF0000FF"/>
      <name val="Times New Roman"/>
      <family val="1"/>
    </font>
    <font>
      <sz val="11"/>
      <color rgb="FF0000FF"/>
      <name val="Times New Roman"/>
      <family val="1"/>
    </font>
    <font>
      <b/>
      <sz val="8"/>
      <color theme="1"/>
      <name val="Arial Rounded MT Bold"/>
      <family val="2"/>
    </font>
    <font>
      <b/>
      <sz val="8"/>
      <color theme="1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2"/>
      <color theme="4"/>
      <name val="Calibri"/>
      <family val="2"/>
      <scheme val="minor"/>
    </font>
    <font>
      <b/>
      <sz val="11"/>
      <color theme="1"/>
      <name val="Century Gothic"/>
      <family val="2"/>
    </font>
    <font>
      <sz val="14"/>
      <color theme="1"/>
      <name val="Calibri"/>
      <family val="2"/>
      <scheme val="minor"/>
    </font>
    <font>
      <b/>
      <sz val="26"/>
      <name val="Trebuchet MS"/>
      <family val="2"/>
    </font>
    <font>
      <b/>
      <sz val="14"/>
      <name val="Arial"/>
      <family val="2"/>
    </font>
    <font>
      <b/>
      <sz val="14"/>
      <name val="Trebuchet MS"/>
      <family val="2"/>
    </font>
    <font>
      <sz val="14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87878"/>
      </left>
      <right style="thin">
        <color rgb="FF787878"/>
      </right>
      <top style="thin">
        <color rgb="FF787878"/>
      </top>
      <bottom style="thin">
        <color rgb="FF787878"/>
      </bottom>
      <diagonal/>
    </border>
    <border>
      <left style="thin">
        <color rgb="FF787878"/>
      </left>
      <right style="thin">
        <color rgb="FF787878"/>
      </right>
      <top style="thin">
        <color rgb="FF787878"/>
      </top>
      <bottom/>
      <diagonal/>
    </border>
    <border>
      <left style="thin">
        <color rgb="FF787878"/>
      </left>
      <right/>
      <top style="thin">
        <color rgb="FF787878"/>
      </top>
      <bottom/>
      <diagonal/>
    </border>
    <border>
      <left style="thin">
        <color rgb="FF787878"/>
      </left>
      <right/>
      <top/>
      <bottom style="thin">
        <color rgb="FF787878"/>
      </bottom>
      <diagonal/>
    </border>
    <border>
      <left style="thin">
        <color rgb="FF787878"/>
      </left>
      <right/>
      <top style="thin">
        <color rgb="FF787878"/>
      </top>
      <bottom style="thin">
        <color rgb="FF787878"/>
      </bottom>
      <diagonal/>
    </border>
    <border>
      <left style="thin">
        <color rgb="FF787878"/>
      </left>
      <right/>
      <top/>
      <bottom/>
      <diagonal/>
    </border>
    <border>
      <left style="thin">
        <color rgb="FF787878"/>
      </left>
      <right style="thin">
        <color rgb="FF787878"/>
      </right>
      <top/>
      <bottom/>
      <diagonal/>
    </border>
    <border>
      <left style="thin">
        <color rgb="FF787878"/>
      </left>
      <right style="thin">
        <color rgb="FFC0C0C0"/>
      </right>
      <top style="thin">
        <color rgb="FF787878"/>
      </top>
      <bottom style="thin">
        <color rgb="FFC0C0C0"/>
      </bottom>
      <diagonal/>
    </border>
    <border>
      <left style="thin">
        <color rgb="FF787878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87878"/>
      </left>
      <right style="thin">
        <color rgb="FFC0C0C0"/>
      </right>
      <top style="thin">
        <color rgb="FFC0C0C0"/>
      </top>
      <bottom style="thin">
        <color rgb="FF787878"/>
      </bottom>
      <diagonal/>
    </border>
    <border>
      <left style="thin">
        <color rgb="FFC0C0C0"/>
      </left>
      <right style="thin">
        <color rgb="FFC0C0C0"/>
      </right>
      <top style="thin">
        <color rgb="FF787878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787878"/>
      </bottom>
      <diagonal/>
    </border>
    <border>
      <left style="thin">
        <color rgb="FFC0C0C0"/>
      </left>
      <right style="thin">
        <color rgb="FF787878"/>
      </right>
      <top style="thin">
        <color rgb="FF787878"/>
      </top>
      <bottom style="thin">
        <color rgb="FFC0C0C0"/>
      </bottom>
      <diagonal/>
    </border>
    <border>
      <left style="thin">
        <color rgb="FFC0C0C0"/>
      </left>
      <right style="thin">
        <color rgb="FF787878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787878"/>
      </right>
      <top style="thin">
        <color rgb="FFC0C0C0"/>
      </top>
      <bottom style="thin">
        <color rgb="FF787878"/>
      </bottom>
      <diagonal/>
    </border>
    <border>
      <left/>
      <right/>
      <top style="thin">
        <color rgb="FF787878"/>
      </top>
      <bottom/>
      <diagonal/>
    </border>
    <border>
      <left/>
      <right/>
      <top/>
      <bottom style="thin">
        <color rgb="FF787878"/>
      </bottom>
      <diagonal/>
    </border>
    <border>
      <left style="thin">
        <color rgb="FF787878"/>
      </left>
      <right/>
      <top style="thin">
        <color rgb="FF787878"/>
      </top>
      <bottom style="thin">
        <color rgb="FFC8C8C8"/>
      </bottom>
      <diagonal/>
    </border>
    <border>
      <left style="thin">
        <color rgb="FF787878"/>
      </left>
      <right/>
      <top style="thin">
        <color rgb="FFC8C8C8"/>
      </top>
      <bottom style="thin">
        <color rgb="FFC8C8C8"/>
      </bottom>
      <diagonal/>
    </border>
    <border>
      <left/>
      <right style="thin">
        <color rgb="FFC0C0C0"/>
      </right>
      <top style="thin">
        <color rgb="FF787878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787878"/>
      </bottom>
      <diagonal/>
    </border>
    <border>
      <left/>
      <right style="thin">
        <color rgb="FF787878"/>
      </right>
      <top style="thin">
        <color rgb="FF787878"/>
      </top>
      <bottom style="thin">
        <color rgb="FF787878"/>
      </bottom>
      <diagonal/>
    </border>
    <border>
      <left style="thin">
        <color rgb="FF787878"/>
      </left>
      <right style="thin">
        <color rgb="FF787878"/>
      </right>
      <top/>
      <bottom style="thin">
        <color rgb="FF787878"/>
      </bottom>
      <diagonal/>
    </border>
    <border>
      <left/>
      <right style="thin">
        <color rgb="FF787878"/>
      </right>
      <top style="thin">
        <color rgb="FF787878"/>
      </top>
      <bottom/>
      <diagonal/>
    </border>
    <border>
      <left/>
      <right style="thin">
        <color rgb="FF787878"/>
      </right>
      <top/>
      <bottom/>
      <diagonal/>
    </border>
    <border>
      <left style="thin">
        <color rgb="FF787878"/>
      </left>
      <right style="thin">
        <color rgb="FF787878"/>
      </right>
      <top style="thin">
        <color rgb="FF787878"/>
      </top>
      <bottom style="thin">
        <color rgb="FFC8C8C8"/>
      </bottom>
      <diagonal/>
    </border>
    <border>
      <left style="thin">
        <color rgb="FF787878"/>
      </left>
      <right style="thin">
        <color rgb="FF787878"/>
      </right>
      <top style="thin">
        <color rgb="FFC8C8C8"/>
      </top>
      <bottom style="thin">
        <color rgb="FFC8C8C8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787878"/>
      </right>
      <top/>
      <bottom style="thin">
        <color rgb="FF787878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 style="medium">
        <color theme="8"/>
      </right>
      <top/>
      <bottom/>
      <diagonal/>
    </border>
    <border>
      <left style="medium">
        <color theme="8"/>
      </left>
      <right style="medium">
        <color theme="8"/>
      </right>
      <top/>
      <bottom style="medium">
        <color theme="8"/>
      </bottom>
      <diagonal/>
    </border>
    <border>
      <left/>
      <right/>
      <top/>
      <bottom style="thick">
        <color auto="1"/>
      </bottom>
      <diagonal/>
    </border>
  </borders>
  <cellStyleXfs count="23">
    <xf numFmtId="0" fontId="0" fillId="0" borderId="0"/>
    <xf numFmtId="0" fontId="8" fillId="0" borderId="0"/>
    <xf numFmtId="171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30" fillId="0" borderId="0"/>
    <xf numFmtId="0" fontId="2" fillId="0" borderId="0"/>
    <xf numFmtId="16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4" fillId="0" borderId="0"/>
    <xf numFmtId="170" fontId="24" fillId="0" borderId="0" applyBorder="0"/>
    <xf numFmtId="0" fontId="6" fillId="0" borderId="0"/>
    <xf numFmtId="9" fontId="2" fillId="0" borderId="0" applyFont="0" applyFill="0" applyBorder="0" applyAlignment="0" applyProtection="0"/>
  </cellStyleXfs>
  <cellXfs count="698">
    <xf numFmtId="0" fontId="0" fillId="0" borderId="0" xfId="0"/>
    <xf numFmtId="14" fontId="63" fillId="0" borderId="0" xfId="10" applyNumberFormat="1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57" xfId="0" applyBorder="1" applyAlignment="1">
      <alignment vertical="center"/>
    </xf>
    <xf numFmtId="0" fontId="39" fillId="0" borderId="57" xfId="0" applyFont="1" applyBorder="1" applyAlignment="1">
      <alignment horizontal="left" vertical="center" wrapText="1"/>
    </xf>
    <xf numFmtId="0" fontId="40" fillId="0" borderId="57" xfId="0" applyFont="1" applyBorder="1" applyAlignment="1">
      <alignment horizontal="left" vertical="center" wrapText="1"/>
    </xf>
    <xf numFmtId="0" fontId="40" fillId="0" borderId="57" xfId="0" applyFont="1" applyBorder="1" applyAlignment="1">
      <alignment horizontal="right" vertical="center"/>
    </xf>
    <xf numFmtId="49" fontId="39" fillId="0" borderId="58" xfId="0" applyNumberFormat="1" applyFont="1" applyBorder="1" applyAlignment="1">
      <alignment horizontal="center" vertical="center" wrapText="1"/>
    </xf>
    <xf numFmtId="49" fontId="39" fillId="0" borderId="59" xfId="0" applyNumberFormat="1" applyFont="1" applyBorder="1" applyAlignment="1">
      <alignment horizontal="center" vertical="center" wrapText="1"/>
    </xf>
    <xf numFmtId="49" fontId="39" fillId="0" borderId="60" xfId="0" applyNumberFormat="1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57" xfId="0" applyBorder="1" applyAlignment="1">
      <alignment horizontal="center" vertical="top"/>
    </xf>
    <xf numFmtId="49" fontId="39" fillId="0" borderId="0" xfId="0" applyNumberFormat="1" applyFont="1" applyAlignment="1">
      <alignment horizontal="center" vertical="center" wrapText="1"/>
    </xf>
    <xf numFmtId="49" fontId="39" fillId="0" borderId="61" xfId="0" applyNumberFormat="1" applyFont="1" applyBorder="1" applyAlignment="1">
      <alignment horizontal="center" vertical="center" wrapText="1"/>
    </xf>
    <xf numFmtId="49" fontId="39" fillId="0" borderId="62" xfId="0" applyNumberFormat="1" applyFont="1" applyBorder="1" applyAlignment="1">
      <alignment horizontal="center" vertical="center" wrapText="1"/>
    </xf>
    <xf numFmtId="49" fontId="39" fillId="0" borderId="63" xfId="0" applyNumberFormat="1" applyFont="1" applyBorder="1" applyAlignment="1">
      <alignment horizontal="center" vertical="center" wrapText="1"/>
    </xf>
    <xf numFmtId="0" fontId="0" fillId="0" borderId="64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7" xfId="0" applyBorder="1" applyAlignment="1">
      <alignment horizontal="right" vertical="center"/>
    </xf>
    <xf numFmtId="0" fontId="0" fillId="0" borderId="68" xfId="0" applyBorder="1" applyAlignment="1">
      <alignment horizontal="right" vertical="center"/>
    </xf>
    <xf numFmtId="0" fontId="0" fillId="0" borderId="6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0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0" xfId="0" applyBorder="1" applyAlignment="1">
      <alignment horizontal="right" vertical="center"/>
    </xf>
    <xf numFmtId="0" fontId="0" fillId="0" borderId="71" xfId="0" applyBorder="1" applyAlignment="1">
      <alignment horizontal="right" vertical="center"/>
    </xf>
    <xf numFmtId="0" fontId="0" fillId="0" borderId="72" xfId="0" applyBorder="1" applyAlignment="1">
      <alignment horizontal="right" vertical="center"/>
    </xf>
    <xf numFmtId="0" fontId="40" fillId="0" borderId="57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2" xfId="0" applyBorder="1" applyAlignment="1">
      <alignment vertical="center"/>
    </xf>
    <xf numFmtId="0" fontId="39" fillId="0" borderId="73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74" xfId="0" applyFont="1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41" fillId="0" borderId="0" xfId="0" applyFont="1" applyAlignment="1">
      <alignment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0" fillId="0" borderId="79" xfId="0" applyBorder="1" applyAlignment="1">
      <alignment horizontal="left" vertical="center"/>
    </xf>
    <xf numFmtId="0" fontId="40" fillId="0" borderId="0" xfId="0" applyFont="1"/>
    <xf numFmtId="0" fontId="42" fillId="0" borderId="1" xfId="15" applyFont="1" applyBorder="1" applyAlignment="1">
      <alignment horizontal="center" vertical="center" wrapText="1"/>
    </xf>
    <xf numFmtId="0" fontId="3" fillId="0" borderId="2" xfId="21" applyFont="1" applyBorder="1" applyAlignment="1">
      <alignment horizontal="center" vertical="top" wrapText="1"/>
    </xf>
    <xf numFmtId="0" fontId="7" fillId="0" borderId="3" xfId="21" quotePrefix="1" applyFont="1" applyBorder="1" applyAlignment="1">
      <alignment horizontal="center"/>
    </xf>
    <xf numFmtId="0" fontId="4" fillId="0" borderId="0" xfId="21" applyFont="1"/>
    <xf numFmtId="0" fontId="3" fillId="0" borderId="1" xfId="15" applyFont="1" applyBorder="1" applyAlignment="1">
      <alignment horizontal="center" vertical="center" wrapText="1"/>
    </xf>
    <xf numFmtId="0" fontId="3" fillId="0" borderId="1" xfId="15" applyFont="1" applyBorder="1" applyAlignment="1">
      <alignment horizontal="center" vertical="top" wrapText="1"/>
    </xf>
    <xf numFmtId="0" fontId="39" fillId="0" borderId="80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right" vertical="center"/>
    </xf>
    <xf numFmtId="0" fontId="39" fillId="0" borderId="59" xfId="0" applyFont="1" applyBorder="1" applyAlignment="1">
      <alignment horizontal="center" vertical="center" wrapText="1"/>
    </xf>
    <xf numFmtId="0" fontId="39" fillId="0" borderId="60" xfId="0" applyFont="1" applyBorder="1" applyAlignment="1">
      <alignment horizontal="center" vertical="center" wrapText="1"/>
    </xf>
    <xf numFmtId="0" fontId="39" fillId="0" borderId="81" xfId="0" applyFont="1" applyBorder="1" applyAlignment="1">
      <alignment horizontal="center" vertical="center" wrapText="1"/>
    </xf>
    <xf numFmtId="0" fontId="39" fillId="0" borderId="61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 wrapText="1"/>
    </xf>
    <xf numFmtId="0" fontId="39" fillId="0" borderId="62" xfId="0" applyFont="1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0" fontId="0" fillId="0" borderId="67" xfId="0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7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9" fillId="0" borderId="0" xfId="10" applyFont="1"/>
    <xf numFmtId="0" fontId="8" fillId="0" borderId="0" xfId="10"/>
    <xf numFmtId="0" fontId="8" fillId="0" borderId="0" xfId="10" applyAlignment="1">
      <alignment horizontal="right"/>
    </xf>
    <xf numFmtId="0" fontId="8" fillId="0" borderId="0" xfId="10" applyAlignment="1">
      <alignment horizontal="center"/>
    </xf>
    <xf numFmtId="0" fontId="10" fillId="0" borderId="0" xfId="10" applyFont="1"/>
    <xf numFmtId="0" fontId="11" fillId="0" borderId="0" xfId="10" applyFont="1"/>
    <xf numFmtId="1" fontId="8" fillId="0" borderId="0" xfId="10" applyNumberFormat="1" applyAlignment="1">
      <alignment horizontal="center"/>
    </xf>
    <xf numFmtId="0" fontId="8" fillId="0" borderId="0" xfId="8" applyAlignment="1">
      <alignment horizontal="center"/>
    </xf>
    <xf numFmtId="167" fontId="8" fillId="0" borderId="0" xfId="8" applyNumberFormat="1"/>
    <xf numFmtId="0" fontId="25" fillId="0" borderId="0" xfId="8" applyFont="1" applyAlignment="1">
      <alignment horizontal="center" vertical="center" textRotation="90"/>
    </xf>
    <xf numFmtId="4" fontId="18" fillId="0" borderId="0" xfId="20" applyNumberFormat="1" applyFont="1" applyAlignment="1" applyProtection="1">
      <alignment horizontal="left" vertical="center"/>
      <protection hidden="1"/>
    </xf>
    <xf numFmtId="0" fontId="17" fillId="0" borderId="0" xfId="20" applyNumberFormat="1" applyFont="1" applyAlignment="1" applyProtection="1">
      <alignment horizontal="center" vertical="center"/>
      <protection hidden="1"/>
    </xf>
    <xf numFmtId="0" fontId="8" fillId="0" borderId="0" xfId="8" applyAlignment="1">
      <alignment vertical="center"/>
    </xf>
    <xf numFmtId="166" fontId="8" fillId="0" borderId="0" xfId="8" applyNumberFormat="1" applyAlignment="1">
      <alignment vertical="center"/>
    </xf>
    <xf numFmtId="4" fontId="21" fillId="0" borderId="0" xfId="20" applyNumberFormat="1" applyFont="1" applyAlignment="1" applyProtection="1">
      <alignment horizontal="left"/>
      <protection hidden="1"/>
    </xf>
    <xf numFmtId="4" fontId="21" fillId="0" borderId="0" xfId="20" applyNumberFormat="1" applyFont="1" applyAlignment="1" applyProtection="1">
      <alignment horizontal="left" vertical="top"/>
      <protection hidden="1"/>
    </xf>
    <xf numFmtId="0" fontId="3" fillId="0" borderId="4" xfId="21" applyFont="1" applyBorder="1" applyAlignment="1">
      <alignment horizontal="center" vertical="top" wrapText="1"/>
    </xf>
    <xf numFmtId="0" fontId="16" fillId="0" borderId="5" xfId="8" applyFont="1" applyBorder="1" applyAlignment="1">
      <alignment horizontal="center" vertical="center"/>
    </xf>
    <xf numFmtId="0" fontId="16" fillId="0" borderId="2" xfId="8" applyFont="1" applyBorder="1" applyAlignment="1">
      <alignment horizontal="center" vertical="center"/>
    </xf>
    <xf numFmtId="0" fontId="17" fillId="0" borderId="6" xfId="20" applyNumberFormat="1" applyFont="1" applyBorder="1" applyAlignment="1" applyProtection="1">
      <alignment horizontal="center" vertical="center"/>
      <protection hidden="1"/>
    </xf>
    <xf numFmtId="0" fontId="17" fillId="0" borderId="7" xfId="20" applyNumberFormat="1" applyFont="1" applyBorder="1" applyAlignment="1" applyProtection="1">
      <alignment horizontal="center" vertical="center"/>
      <protection hidden="1"/>
    </xf>
    <xf numFmtId="0" fontId="17" fillId="0" borderId="8" xfId="20" applyNumberFormat="1" applyFont="1" applyBorder="1" applyAlignment="1" applyProtection="1">
      <alignment horizontal="center"/>
      <protection hidden="1"/>
    </xf>
    <xf numFmtId="0" fontId="17" fillId="0" borderId="5" xfId="20" applyNumberFormat="1" applyFont="1" applyBorder="1" applyAlignment="1" applyProtection="1">
      <alignment horizontal="center"/>
      <protection hidden="1"/>
    </xf>
    <xf numFmtId="0" fontId="18" fillId="0" borderId="2" xfId="20" applyNumberFormat="1" applyFont="1" applyBorder="1" applyAlignment="1" applyProtection="1">
      <alignment horizontal="center" vertical="center"/>
      <protection hidden="1"/>
    </xf>
    <xf numFmtId="0" fontId="18" fillId="0" borderId="5" xfId="20" applyNumberFormat="1" applyFont="1" applyBorder="1" applyAlignment="1" applyProtection="1">
      <alignment horizontal="center"/>
      <protection hidden="1"/>
    </xf>
    <xf numFmtId="0" fontId="16" fillId="0" borderId="3" xfId="8" applyFont="1" applyBorder="1" applyAlignment="1">
      <alignment horizontal="center" vertical="center"/>
    </xf>
    <xf numFmtId="0" fontId="8" fillId="0" borderId="0" xfId="8" applyAlignment="1">
      <alignment horizontal="center" vertical="center"/>
    </xf>
    <xf numFmtId="166" fontId="8" fillId="0" borderId="0" xfId="8" applyNumberFormat="1" applyAlignment="1">
      <alignment horizontal="center" vertical="center"/>
    </xf>
    <xf numFmtId="0" fontId="8" fillId="0" borderId="0" xfId="8"/>
    <xf numFmtId="166" fontId="8" fillId="0" borderId="0" xfId="8" applyNumberFormat="1"/>
    <xf numFmtId="0" fontId="17" fillId="0" borderId="9" xfId="20" applyNumberFormat="1" applyFont="1" applyBorder="1" applyAlignment="1" applyProtection="1">
      <alignment horizontal="center" vertical="center"/>
      <protection hidden="1"/>
    </xf>
    <xf numFmtId="0" fontId="17" fillId="0" borderId="10" xfId="20" applyNumberFormat="1" applyFont="1" applyBorder="1" applyAlignment="1" applyProtection="1">
      <alignment horizontal="center" vertical="center"/>
      <protection hidden="1"/>
    </xf>
    <xf numFmtId="0" fontId="17" fillId="0" borderId="11" xfId="20" applyNumberFormat="1" applyFont="1" applyBorder="1" applyAlignment="1" applyProtection="1">
      <alignment horizontal="center" vertical="center"/>
      <protection hidden="1"/>
    </xf>
    <xf numFmtId="0" fontId="17" fillId="0" borderId="1" xfId="20" applyNumberFormat="1" applyFont="1" applyBorder="1" applyAlignment="1" applyProtection="1">
      <alignment horizontal="center" vertical="center"/>
      <protection hidden="1"/>
    </xf>
    <xf numFmtId="0" fontId="17" fillId="0" borderId="12" xfId="20" quotePrefix="1" applyNumberFormat="1" applyFont="1" applyBorder="1" applyAlignment="1" applyProtection="1">
      <alignment horizontal="center" vertical="center"/>
      <protection hidden="1"/>
    </xf>
    <xf numFmtId="0" fontId="17" fillId="0" borderId="9" xfId="20" quotePrefix="1" applyNumberFormat="1" applyFont="1" applyBorder="1" applyAlignment="1" applyProtection="1">
      <alignment horizontal="center" vertical="center"/>
      <protection hidden="1"/>
    </xf>
    <xf numFmtId="0" fontId="17" fillId="0" borderId="12" xfId="20" applyNumberFormat="1" applyFont="1" applyBorder="1" applyAlignment="1" applyProtection="1">
      <alignment horizontal="center" vertical="center"/>
      <protection hidden="1"/>
    </xf>
    <xf numFmtId="0" fontId="16" fillId="0" borderId="0" xfId="8" applyFont="1" applyAlignment="1">
      <alignment horizontal="center" vertical="center" textRotation="90" shrinkToFit="1"/>
    </xf>
    <xf numFmtId="166" fontId="18" fillId="0" borderId="0" xfId="6" applyNumberFormat="1" applyFont="1" applyAlignment="1">
      <alignment vertical="center"/>
    </xf>
    <xf numFmtId="4" fontId="17" fillId="0" borderId="13" xfId="20" applyNumberFormat="1" applyFont="1" applyBorder="1" applyAlignment="1" applyProtection="1">
      <alignment horizontal="left" vertical="center" indent="1"/>
      <protection hidden="1"/>
    </xf>
    <xf numFmtId="0" fontId="17" fillId="0" borderId="13" xfId="20" applyNumberFormat="1" applyFont="1" applyBorder="1" applyAlignment="1" applyProtection="1">
      <alignment horizontal="center" vertical="center"/>
      <protection hidden="1"/>
    </xf>
    <xf numFmtId="4" fontId="17" fillId="0" borderId="14" xfId="20" applyNumberFormat="1" applyFont="1" applyBorder="1" applyAlignment="1" applyProtection="1">
      <alignment horizontal="left" vertical="center" indent="1"/>
      <protection hidden="1"/>
    </xf>
    <xf numFmtId="0" fontId="17" fillId="0" borderId="14" xfId="20" applyNumberFormat="1" applyFont="1" applyBorder="1" applyAlignment="1" applyProtection="1">
      <alignment horizontal="center" vertical="center"/>
      <protection hidden="1"/>
    </xf>
    <xf numFmtId="0" fontId="24" fillId="0" borderId="1" xfId="19" applyNumberFormat="1" applyBorder="1" applyAlignment="1" applyProtection="1">
      <alignment horizontal="center" vertical="center"/>
      <protection hidden="1"/>
    </xf>
    <xf numFmtId="0" fontId="24" fillId="0" borderId="0" xfId="19" applyNumberFormat="1" applyAlignment="1" applyProtection="1">
      <alignment horizontal="center" vertical="center"/>
      <protection hidden="1"/>
    </xf>
    <xf numFmtId="0" fontId="8" fillId="0" borderId="1" xfId="8" applyBorder="1" applyAlignment="1">
      <alignment horizontal="center" vertical="center"/>
    </xf>
    <xf numFmtId="0" fontId="16" fillId="0" borderId="0" xfId="8" applyFont="1" applyAlignment="1">
      <alignment horizontal="center" vertical="center"/>
    </xf>
    <xf numFmtId="0" fontId="3" fillId="0" borderId="1" xfId="17" applyFont="1" applyBorder="1" applyAlignment="1">
      <alignment horizontal="center" vertical="center" wrapText="1"/>
    </xf>
    <xf numFmtId="166" fontId="4" fillId="0" borderId="15" xfId="5" applyNumberFormat="1" applyFont="1" applyBorder="1" applyProtection="1">
      <protection locked="0"/>
    </xf>
    <xf numFmtId="0" fontId="39" fillId="0" borderId="57" xfId="0" applyFont="1" applyBorder="1" applyAlignment="1">
      <alignment horizontal="right" vertical="center" wrapText="1"/>
    </xf>
    <xf numFmtId="0" fontId="18" fillId="0" borderId="16" xfId="10" applyFont="1" applyBorder="1" applyAlignment="1">
      <alignment horizontal="center" vertical="center"/>
    </xf>
    <xf numFmtId="4" fontId="4" fillId="0" borderId="12" xfId="13" applyNumberFormat="1" applyFont="1" applyBorder="1" applyAlignment="1" applyProtection="1">
      <alignment horizontal="left" indent="1"/>
      <protection hidden="1"/>
    </xf>
    <xf numFmtId="4" fontId="17" fillId="0" borderId="10" xfId="13" applyNumberFormat="1" applyFont="1" applyBorder="1" applyAlignment="1" applyProtection="1">
      <alignment horizontal="center"/>
      <protection hidden="1"/>
    </xf>
    <xf numFmtId="0" fontId="17" fillId="0" borderId="17" xfId="10" applyFont="1" applyBorder="1" applyAlignment="1">
      <alignment horizontal="center" vertical="center"/>
    </xf>
    <xf numFmtId="4" fontId="17" fillId="0" borderId="18" xfId="13" applyNumberFormat="1" applyFont="1" applyBorder="1" applyAlignment="1" applyProtection="1">
      <alignment horizontal="center"/>
      <protection hidden="1"/>
    </xf>
    <xf numFmtId="0" fontId="17" fillId="0" borderId="19" xfId="10" applyFont="1" applyBorder="1" applyAlignment="1">
      <alignment horizontal="center" vertical="center"/>
    </xf>
    <xf numFmtId="4" fontId="17" fillId="0" borderId="15" xfId="13" applyNumberFormat="1" applyFont="1" applyBorder="1" applyAlignment="1" applyProtection="1">
      <alignment horizontal="center"/>
      <protection hidden="1"/>
    </xf>
    <xf numFmtId="0" fontId="17" fillId="0" borderId="20" xfId="10" applyFont="1" applyBorder="1" applyAlignment="1">
      <alignment horizontal="center" vertical="center"/>
    </xf>
    <xf numFmtId="0" fontId="18" fillId="0" borderId="21" xfId="10" applyFont="1" applyBorder="1" applyAlignment="1">
      <alignment horizontal="center" vertical="center"/>
    </xf>
    <xf numFmtId="0" fontId="13" fillId="0" borderId="7" xfId="10" applyFont="1" applyBorder="1" applyAlignment="1">
      <alignment vertical="center" textRotation="90"/>
    </xf>
    <xf numFmtId="0" fontId="16" fillId="0" borderId="0" xfId="10" applyFont="1" applyAlignment="1">
      <alignment vertical="center" wrapText="1"/>
    </xf>
    <xf numFmtId="0" fontId="13" fillId="0" borderId="22" xfId="10" applyFont="1" applyBorder="1" applyAlignment="1">
      <alignment vertical="center" textRotation="90"/>
    </xf>
    <xf numFmtId="167" fontId="28" fillId="0" borderId="1" xfId="10" applyNumberFormat="1" applyFont="1" applyBorder="1" applyAlignment="1">
      <alignment horizontal="center" vertical="center" wrapText="1"/>
    </xf>
    <xf numFmtId="1" fontId="17" fillId="0" borderId="16" xfId="10" applyNumberFormat="1" applyFont="1" applyBorder="1" applyAlignment="1">
      <alignment horizontal="center" vertical="center" wrapText="1"/>
    </xf>
    <xf numFmtId="1" fontId="17" fillId="0" borderId="21" xfId="10" applyNumberFormat="1" applyFont="1" applyBorder="1" applyAlignment="1">
      <alignment horizontal="center" vertical="center" wrapText="1"/>
    </xf>
    <xf numFmtId="167" fontId="17" fillId="0" borderId="23" xfId="10" applyNumberFormat="1" applyFont="1" applyBorder="1" applyAlignment="1">
      <alignment horizontal="center" vertical="center" wrapText="1"/>
    </xf>
    <xf numFmtId="167" fontId="17" fillId="0" borderId="3" xfId="10" applyNumberFormat="1" applyFont="1" applyBorder="1" applyAlignment="1">
      <alignment horizontal="center" vertical="center" wrapText="1"/>
    </xf>
    <xf numFmtId="167" fontId="28" fillId="0" borderId="3" xfId="10" applyNumberFormat="1" applyFont="1" applyBorder="1" applyAlignment="1">
      <alignment horizontal="center" vertical="center" wrapText="1"/>
    </xf>
    <xf numFmtId="0" fontId="13" fillId="0" borderId="0" xfId="10" applyFont="1" applyAlignment="1">
      <alignment vertical="center" textRotation="90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19" fillId="0" borderId="0" xfId="10" applyFont="1" applyAlignment="1">
      <alignment horizontal="center" vertical="center"/>
    </xf>
    <xf numFmtId="1" fontId="18" fillId="0" borderId="0" xfId="6" applyNumberFormat="1" applyFont="1" applyAlignment="1">
      <alignment horizontal="center" vertical="center"/>
    </xf>
    <xf numFmtId="169" fontId="18" fillId="0" borderId="0" xfId="10" applyNumberFormat="1" applyFont="1"/>
    <xf numFmtId="169" fontId="18" fillId="0" borderId="0" xfId="10" applyNumberFormat="1" applyFont="1" applyAlignment="1">
      <alignment horizontal="center"/>
    </xf>
    <xf numFmtId="0" fontId="17" fillId="0" borderId="15" xfId="10" applyFont="1" applyBorder="1" applyAlignment="1">
      <alignment horizontal="center" vertical="center"/>
    </xf>
    <xf numFmtId="0" fontId="17" fillId="0" borderId="18" xfId="10" applyFont="1" applyBorder="1" applyAlignment="1">
      <alignment horizontal="center" vertical="center"/>
    </xf>
    <xf numFmtId="0" fontId="17" fillId="0" borderId="10" xfId="10" applyFont="1" applyBorder="1" applyAlignment="1">
      <alignment horizontal="center" vertical="center"/>
    </xf>
    <xf numFmtId="166" fontId="8" fillId="0" borderId="0" xfId="10" applyNumberFormat="1"/>
    <xf numFmtId="0" fontId="17" fillId="0" borderId="0" xfId="10" applyFont="1" applyAlignment="1">
      <alignment horizontal="center"/>
    </xf>
    <xf numFmtId="0" fontId="17" fillId="0" borderId="24" xfId="10" applyFont="1" applyBorder="1" applyAlignment="1">
      <alignment horizontal="center" vertical="center"/>
    </xf>
    <xf numFmtId="0" fontId="17" fillId="0" borderId="25" xfId="10" applyFont="1" applyBorder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4" fillId="0" borderId="1" xfId="10" applyFont="1" applyBorder="1" applyAlignment="1">
      <alignment vertical="center"/>
    </xf>
    <xf numFmtId="0" fontId="14" fillId="0" borderId="1" xfId="10" applyFont="1" applyBorder="1" applyAlignment="1">
      <alignment horizontal="center" vertical="center"/>
    </xf>
    <xf numFmtId="0" fontId="16" fillId="0" borderId="0" xfId="10" applyFont="1"/>
    <xf numFmtId="166" fontId="12" fillId="0" borderId="0" xfId="10" applyNumberFormat="1" applyFont="1" applyAlignment="1">
      <alignment vertical="center"/>
    </xf>
    <xf numFmtId="0" fontId="17" fillId="0" borderId="1" xfId="10" applyFont="1" applyBorder="1" applyAlignment="1">
      <alignment vertical="center"/>
    </xf>
    <xf numFmtId="0" fontId="14" fillId="0" borderId="16" xfId="10" applyFont="1" applyBorder="1" applyAlignment="1">
      <alignment vertical="center"/>
    </xf>
    <xf numFmtId="166" fontId="27" fillId="0" borderId="1" xfId="10" applyNumberFormat="1" applyFont="1" applyBorder="1" applyAlignment="1">
      <alignment horizontal="center" vertical="center"/>
    </xf>
    <xf numFmtId="167" fontId="18" fillId="0" borderId="3" xfId="8" applyNumberFormat="1" applyFont="1" applyBorder="1" applyAlignment="1">
      <alignment vertical="center"/>
    </xf>
    <xf numFmtId="0" fontId="8" fillId="0" borderId="26" xfId="10" applyBorder="1"/>
    <xf numFmtId="0" fontId="8" fillId="0" borderId="16" xfId="10" applyBorder="1"/>
    <xf numFmtId="0" fontId="8" fillId="0" borderId="23" xfId="10" applyBorder="1"/>
    <xf numFmtId="0" fontId="22" fillId="0" borderId="0" xfId="8" applyFont="1"/>
    <xf numFmtId="0" fontId="18" fillId="0" borderId="0" xfId="8" applyFont="1" applyAlignment="1">
      <alignment horizontal="center"/>
    </xf>
    <xf numFmtId="167" fontId="8" fillId="0" borderId="0" xfId="10" applyNumberFormat="1"/>
    <xf numFmtId="0" fontId="18" fillId="0" borderId="0" xfId="8" applyFont="1"/>
    <xf numFmtId="0" fontId="15" fillId="0" borderId="0" xfId="8" applyFont="1" applyAlignment="1">
      <alignment horizontal="center"/>
    </xf>
    <xf numFmtId="0" fontId="18" fillId="0" borderId="0" xfId="8" applyFont="1" applyAlignment="1">
      <alignment horizontal="right"/>
    </xf>
    <xf numFmtId="0" fontId="22" fillId="0" borderId="1" xfId="8" applyFont="1" applyBorder="1" applyAlignment="1">
      <alignment vertical="center"/>
    </xf>
    <xf numFmtId="0" fontId="3" fillId="0" borderId="7" xfId="18" applyFont="1" applyBorder="1" applyAlignment="1">
      <alignment vertical="center"/>
    </xf>
    <xf numFmtId="0" fontId="3" fillId="0" borderId="27" xfId="18" applyFont="1" applyBorder="1" applyAlignment="1">
      <alignment vertical="center"/>
    </xf>
    <xf numFmtId="0" fontId="3" fillId="0" borderId="22" xfId="18" applyFont="1" applyBorder="1" applyAlignment="1">
      <alignment vertical="center"/>
    </xf>
    <xf numFmtId="0" fontId="3" fillId="0" borderId="0" xfId="18" applyFont="1"/>
    <xf numFmtId="0" fontId="4" fillId="0" borderId="0" xfId="18" applyFont="1"/>
    <xf numFmtId="0" fontId="4" fillId="0" borderId="7" xfId="18" applyFont="1" applyBorder="1"/>
    <xf numFmtId="0" fontId="4" fillId="0" borderId="4" xfId="18" applyFont="1" applyBorder="1"/>
    <xf numFmtId="0" fontId="4" fillId="0" borderId="22" xfId="18" applyFont="1" applyBorder="1"/>
    <xf numFmtId="0" fontId="4" fillId="0" borderId="23" xfId="18" applyFont="1" applyBorder="1"/>
    <xf numFmtId="0" fontId="4" fillId="0" borderId="26" xfId="18" applyFont="1" applyBorder="1"/>
    <xf numFmtId="0" fontId="3" fillId="0" borderId="7" xfId="18" applyFont="1" applyBorder="1"/>
    <xf numFmtId="0" fontId="3" fillId="0" borderId="26" xfId="18" applyFont="1" applyBorder="1"/>
    <xf numFmtId="0" fontId="3" fillId="0" borderId="21" xfId="18" applyFont="1" applyBorder="1"/>
    <xf numFmtId="0" fontId="4" fillId="0" borderId="0" xfId="12" applyFont="1"/>
    <xf numFmtId="0" fontId="0" fillId="0" borderId="64" xfId="0" applyBorder="1" applyAlignment="1">
      <alignment horizontal="left" vertical="center" shrinkToFit="1"/>
    </xf>
    <xf numFmtId="0" fontId="0" fillId="0" borderId="65" xfId="0" applyBorder="1" applyAlignment="1">
      <alignment horizontal="left" vertical="center" shrinkToFit="1"/>
    </xf>
    <xf numFmtId="0" fontId="0" fillId="0" borderId="66" xfId="0" applyBorder="1" applyAlignment="1">
      <alignment horizontal="left" vertical="center" shrinkToFit="1"/>
    </xf>
    <xf numFmtId="0" fontId="0" fillId="0" borderId="67" xfId="0" applyBorder="1" applyAlignment="1">
      <alignment horizontal="left" vertical="center" shrinkToFit="1"/>
    </xf>
    <xf numFmtId="0" fontId="0" fillId="0" borderId="68" xfId="0" applyBorder="1" applyAlignment="1">
      <alignment horizontal="left" vertical="center" shrinkToFit="1"/>
    </xf>
    <xf numFmtId="0" fontId="0" fillId="0" borderId="69" xfId="0" applyBorder="1" applyAlignment="1">
      <alignment horizontal="left" vertical="center" shrinkToFit="1"/>
    </xf>
    <xf numFmtId="0" fontId="40" fillId="0" borderId="61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" fillId="0" borderId="1" xfId="18" applyFont="1" applyBorder="1" applyAlignment="1">
      <alignment horizontal="center"/>
    </xf>
    <xf numFmtId="0" fontId="3" fillId="0" borderId="3" xfId="18" applyFont="1" applyBorder="1" applyAlignment="1">
      <alignment horizontal="center"/>
    </xf>
    <xf numFmtId="0" fontId="3" fillId="0" borderId="22" xfId="18" applyFont="1" applyBorder="1" applyAlignment="1">
      <alignment horizontal="center"/>
    </xf>
    <xf numFmtId="0" fontId="4" fillId="0" borderId="0" xfId="5" applyFont="1"/>
    <xf numFmtId="165" fontId="3" fillId="0" borderId="1" xfId="4" applyFont="1" applyBorder="1"/>
    <xf numFmtId="0" fontId="3" fillId="0" borderId="0" xfId="16" applyFont="1" applyAlignment="1">
      <alignment horizontal="right"/>
    </xf>
    <xf numFmtId="0" fontId="3" fillId="0" borderId="1" xfId="5" applyFont="1" applyBorder="1" applyAlignment="1">
      <alignment horizontal="center"/>
    </xf>
    <xf numFmtId="165" fontId="3" fillId="0" borderId="0" xfId="4" applyFont="1"/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" fillId="0" borderId="0" xfId="10" applyFont="1"/>
    <xf numFmtId="0" fontId="3" fillId="0" borderId="0" xfId="10" applyFont="1"/>
    <xf numFmtId="0" fontId="3" fillId="0" borderId="0" xfId="8" applyFont="1"/>
    <xf numFmtId="0" fontId="4" fillId="0" borderId="0" xfId="8" applyFont="1"/>
    <xf numFmtId="0" fontId="40" fillId="0" borderId="74" xfId="0" applyFont="1" applyBorder="1" applyAlignment="1">
      <alignment vertical="center"/>
    </xf>
    <xf numFmtId="49" fontId="45" fillId="0" borderId="0" xfId="0" applyNumberFormat="1" applyFont="1" applyAlignment="1">
      <alignment vertical="center"/>
    </xf>
    <xf numFmtId="0" fontId="39" fillId="0" borderId="0" xfId="0" applyFont="1"/>
    <xf numFmtId="0" fontId="40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40" fillId="0" borderId="57" xfId="0" applyFont="1" applyBorder="1" applyAlignment="1">
      <alignment horizontal="center" vertical="center" wrapText="1"/>
    </xf>
    <xf numFmtId="0" fontId="46" fillId="2" borderId="28" xfId="0" applyFont="1" applyFill="1" applyBorder="1" applyAlignment="1">
      <alignment horizontal="center"/>
    </xf>
    <xf numFmtId="164" fontId="46" fillId="2" borderId="28" xfId="3" applyFont="1" applyFill="1" applyBorder="1" applyAlignment="1">
      <alignment horizontal="center"/>
    </xf>
    <xf numFmtId="0" fontId="47" fillId="0" borderId="0" xfId="1" applyFont="1" applyAlignment="1">
      <alignment horizontal="left" vertical="center"/>
    </xf>
    <xf numFmtId="164" fontId="47" fillId="0" borderId="0" xfId="3" applyFont="1"/>
    <xf numFmtId="0" fontId="46" fillId="0" borderId="0" xfId="0" applyFont="1"/>
    <xf numFmtId="0" fontId="46" fillId="0" borderId="0" xfId="0" quotePrefix="1" applyFont="1"/>
    <xf numFmtId="164" fontId="47" fillId="0" borderId="0" xfId="3" applyFont="1" applyFill="1"/>
    <xf numFmtId="172" fontId="39" fillId="0" borderId="63" xfId="0" applyNumberFormat="1" applyFont="1" applyBorder="1" applyAlignment="1">
      <alignment horizontal="right" vertical="center"/>
    </xf>
    <xf numFmtId="172" fontId="40" fillId="0" borderId="63" xfId="0" applyNumberFormat="1" applyFont="1" applyBorder="1" applyAlignment="1">
      <alignment horizontal="right" vertical="center"/>
    </xf>
    <xf numFmtId="172" fontId="40" fillId="0" borderId="58" xfId="0" applyNumberFormat="1" applyFont="1" applyBorder="1" applyAlignment="1">
      <alignment horizontal="right" vertical="center"/>
    </xf>
    <xf numFmtId="172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72" fontId="40" fillId="0" borderId="57" xfId="0" applyNumberFormat="1" applyFont="1" applyBorder="1" applyAlignment="1">
      <alignment horizontal="right" vertical="center"/>
    </xf>
    <xf numFmtId="172" fontId="39" fillId="0" borderId="57" xfId="0" applyNumberFormat="1" applyFont="1" applyBorder="1" applyAlignment="1">
      <alignment horizontal="right" vertical="center"/>
    </xf>
    <xf numFmtId="172" fontId="0" fillId="0" borderId="75" xfId="0" applyNumberFormat="1" applyBorder="1" applyAlignment="1">
      <alignment horizontal="right" vertical="center"/>
    </xf>
    <xf numFmtId="172" fontId="0" fillId="0" borderId="76" xfId="0" applyNumberFormat="1" applyBorder="1" applyAlignment="1">
      <alignment horizontal="right" vertical="center"/>
    </xf>
    <xf numFmtId="172" fontId="0" fillId="0" borderId="75" xfId="0" applyNumberFormat="1" applyBorder="1" applyAlignment="1">
      <alignment horizontal="center" vertical="center"/>
    </xf>
    <xf numFmtId="172" fontId="0" fillId="0" borderId="76" xfId="0" applyNumberFormat="1" applyBorder="1" applyAlignment="1">
      <alignment horizontal="center" vertical="center"/>
    </xf>
    <xf numFmtId="172" fontId="0" fillId="0" borderId="57" xfId="0" applyNumberFormat="1" applyBorder="1" applyAlignment="1">
      <alignment horizontal="right" vertical="center"/>
    </xf>
    <xf numFmtId="172" fontId="40" fillId="0" borderId="1" xfId="0" applyNumberFormat="1" applyFont="1" applyBorder="1" applyAlignment="1">
      <alignment horizontal="right" vertical="center" wrapText="1"/>
    </xf>
    <xf numFmtId="172" fontId="4" fillId="0" borderId="1" xfId="4" applyNumberFormat="1" applyFont="1" applyBorder="1" applyAlignment="1">
      <alignment horizontal="right"/>
    </xf>
    <xf numFmtId="165" fontId="3" fillId="0" borderId="1" xfId="4" applyFont="1" applyBorder="1" applyAlignment="1">
      <alignment horizontal="right"/>
    </xf>
    <xf numFmtId="165" fontId="4" fillId="0" borderId="1" xfId="4" applyFont="1" applyBorder="1" applyAlignment="1">
      <alignment horizontal="right"/>
    </xf>
    <xf numFmtId="172" fontId="40" fillId="0" borderId="1" xfId="0" applyNumberFormat="1" applyFont="1" applyBorder="1" applyAlignment="1">
      <alignment vertical="center" wrapText="1"/>
    </xf>
    <xf numFmtId="172" fontId="40" fillId="0" borderId="57" xfId="0" applyNumberFormat="1" applyFont="1" applyBorder="1" applyAlignment="1">
      <alignment vertical="center" wrapText="1"/>
    </xf>
    <xf numFmtId="172" fontId="40" fillId="0" borderId="61" xfId="0" applyNumberFormat="1" applyFont="1" applyBorder="1" applyAlignment="1">
      <alignment vertical="center" wrapText="1"/>
    </xf>
    <xf numFmtId="172" fontId="39" fillId="0" borderId="59" xfId="0" applyNumberFormat="1" applyFont="1" applyBorder="1" applyAlignment="1">
      <alignment horizontal="center" vertical="center" wrapText="1"/>
    </xf>
    <xf numFmtId="172" fontId="39" fillId="0" borderId="60" xfId="0" applyNumberFormat="1" applyFont="1" applyBorder="1" applyAlignment="1">
      <alignment horizontal="center" vertical="center" wrapText="1"/>
    </xf>
    <xf numFmtId="172" fontId="39" fillId="0" borderId="61" xfId="0" applyNumberFormat="1" applyFont="1" applyBorder="1" applyAlignment="1">
      <alignment horizontal="right" vertical="center"/>
    </xf>
    <xf numFmtId="172" fontId="40" fillId="0" borderId="61" xfId="0" applyNumberFormat="1" applyFont="1" applyBorder="1" applyAlignment="1">
      <alignment horizontal="right" vertical="center"/>
    </xf>
    <xf numFmtId="172" fontId="39" fillId="0" borderId="74" xfId="0" applyNumberFormat="1" applyFont="1" applyBorder="1" applyAlignment="1">
      <alignment horizontal="center" vertical="center" wrapText="1"/>
    </xf>
    <xf numFmtId="172" fontId="39" fillId="0" borderId="81" xfId="0" applyNumberFormat="1" applyFont="1" applyBorder="1" applyAlignment="1">
      <alignment horizontal="center" vertical="center" wrapText="1"/>
    </xf>
    <xf numFmtId="172" fontId="39" fillId="0" borderId="80" xfId="0" applyNumberFormat="1" applyFont="1" applyBorder="1" applyAlignment="1">
      <alignment horizontal="right" vertical="center"/>
    </xf>
    <xf numFmtId="172" fontId="40" fillId="0" borderId="80" xfId="0" applyNumberFormat="1" applyFont="1" applyBorder="1" applyAlignment="1">
      <alignment horizontal="right" vertical="center"/>
    </xf>
    <xf numFmtId="172" fontId="8" fillId="0" borderId="0" xfId="8" applyNumberFormat="1"/>
    <xf numFmtId="172" fontId="18" fillId="0" borderId="2" xfId="20" applyNumberFormat="1" applyFont="1" applyBorder="1" applyAlignment="1" applyProtection="1">
      <alignment horizontal="center" vertical="center"/>
      <protection hidden="1"/>
    </xf>
    <xf numFmtId="172" fontId="18" fillId="0" borderId="5" xfId="20" applyNumberFormat="1" applyFont="1" applyBorder="1" applyAlignment="1" applyProtection="1">
      <alignment horizontal="center"/>
      <protection hidden="1"/>
    </xf>
    <xf numFmtId="172" fontId="17" fillId="0" borderId="9" xfId="6" applyNumberFormat="1" applyFont="1" applyBorder="1" applyAlignment="1">
      <alignment vertical="center"/>
    </xf>
    <xf numFmtId="172" fontId="17" fillId="0" borderId="11" xfId="6" applyNumberFormat="1" applyFont="1" applyBorder="1" applyAlignment="1">
      <alignment vertical="center"/>
    </xf>
    <xf numFmtId="172" fontId="17" fillId="0" borderId="29" xfId="6" applyNumberFormat="1" applyFont="1" applyBorder="1" applyAlignment="1">
      <alignment vertical="center"/>
    </xf>
    <xf numFmtId="172" fontId="17" fillId="0" borderId="30" xfId="6" applyNumberFormat="1" applyFont="1" applyBorder="1" applyAlignment="1">
      <alignment vertical="center"/>
    </xf>
    <xf numFmtId="172" fontId="18" fillId="0" borderId="27" xfId="20" applyNumberFormat="1" applyFont="1" applyBorder="1" applyAlignment="1" applyProtection="1">
      <alignment horizontal="center" vertical="center"/>
      <protection hidden="1"/>
    </xf>
    <xf numFmtId="172" fontId="12" fillId="0" borderId="0" xfId="8" applyNumberFormat="1" applyFont="1" applyAlignment="1">
      <alignment horizontal="center"/>
    </xf>
    <xf numFmtId="172" fontId="18" fillId="0" borderId="27" xfId="20" applyNumberFormat="1" applyFont="1" applyBorder="1" applyAlignment="1" applyProtection="1">
      <alignment horizontal="center"/>
      <protection hidden="1"/>
    </xf>
    <xf numFmtId="172" fontId="18" fillId="0" borderId="0" xfId="6" applyNumberFormat="1" applyFont="1" applyAlignment="1">
      <alignment vertical="center"/>
    </xf>
    <xf numFmtId="172" fontId="18" fillId="0" borderId="5" xfId="20" applyNumberFormat="1" applyFont="1" applyBorder="1" applyAlignment="1" applyProtection="1">
      <alignment horizontal="center" vertical="center"/>
      <protection hidden="1"/>
    </xf>
    <xf numFmtId="172" fontId="39" fillId="0" borderId="61" xfId="0" applyNumberFormat="1" applyFont="1" applyBorder="1" applyAlignment="1">
      <alignment horizontal="center" vertical="center" wrapText="1"/>
    </xf>
    <xf numFmtId="172" fontId="39" fillId="0" borderId="57" xfId="0" applyNumberFormat="1" applyFont="1" applyBorder="1" applyAlignment="1">
      <alignment horizontal="center" vertical="center" wrapText="1"/>
    </xf>
    <xf numFmtId="172" fontId="39" fillId="0" borderId="62" xfId="0" applyNumberFormat="1" applyFont="1" applyBorder="1" applyAlignment="1">
      <alignment horizontal="center" vertical="center" wrapText="1"/>
    </xf>
    <xf numFmtId="172" fontId="0" fillId="0" borderId="67" xfId="0" applyNumberFormat="1" applyBorder="1" applyAlignment="1">
      <alignment horizontal="right" vertical="center"/>
    </xf>
    <xf numFmtId="172" fontId="0" fillId="0" borderId="68" xfId="0" applyNumberFormat="1" applyBorder="1" applyAlignment="1">
      <alignment horizontal="right" vertical="center"/>
    </xf>
    <xf numFmtId="172" fontId="0" fillId="0" borderId="69" xfId="0" applyNumberFormat="1" applyBorder="1" applyAlignment="1">
      <alignment horizontal="right" vertical="center"/>
    </xf>
    <xf numFmtId="172" fontId="0" fillId="0" borderId="0" xfId="0" applyNumberFormat="1" applyAlignment="1">
      <alignment horizontal="right" vertical="center"/>
    </xf>
    <xf numFmtId="172" fontId="39" fillId="0" borderId="58" xfId="0" applyNumberFormat="1" applyFont="1" applyBorder="1" applyAlignment="1">
      <alignment horizontal="center" vertical="center" wrapText="1"/>
    </xf>
    <xf numFmtId="172" fontId="39" fillId="0" borderId="63" xfId="0" applyNumberFormat="1" applyFont="1" applyBorder="1" applyAlignment="1">
      <alignment horizontal="center" vertical="center" wrapText="1"/>
    </xf>
    <xf numFmtId="172" fontId="0" fillId="0" borderId="70" xfId="0" applyNumberFormat="1" applyBorder="1" applyAlignment="1">
      <alignment horizontal="right" vertical="center"/>
    </xf>
    <xf numFmtId="172" fontId="0" fillId="0" borderId="71" xfId="0" applyNumberFormat="1" applyBorder="1" applyAlignment="1">
      <alignment horizontal="right" vertical="center"/>
    </xf>
    <xf numFmtId="172" fontId="0" fillId="0" borderId="72" xfId="0" applyNumberFormat="1" applyBorder="1" applyAlignment="1">
      <alignment horizontal="right" vertical="center"/>
    </xf>
    <xf numFmtId="172" fontId="45" fillId="0" borderId="0" xfId="0" applyNumberFormat="1" applyFont="1" applyAlignment="1">
      <alignment vertical="center"/>
    </xf>
    <xf numFmtId="0" fontId="40" fillId="0" borderId="74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82" xfId="0" applyFont="1" applyBorder="1" applyAlignment="1">
      <alignment vertical="center"/>
    </xf>
    <xf numFmtId="0" fontId="39" fillId="0" borderId="83" xfId="0" applyFont="1" applyBorder="1" applyAlignment="1">
      <alignment vertical="center"/>
    </xf>
    <xf numFmtId="49" fontId="39" fillId="0" borderId="63" xfId="0" applyNumberFormat="1" applyFont="1" applyBorder="1" applyAlignment="1">
      <alignment horizontal="center" vertical="center"/>
    </xf>
    <xf numFmtId="0" fontId="43" fillId="0" borderId="84" xfId="0" applyFont="1" applyBorder="1" applyAlignment="1">
      <alignment horizontal="left" vertical="center"/>
    </xf>
    <xf numFmtId="0" fontId="43" fillId="0" borderId="85" xfId="0" applyFont="1" applyBorder="1" applyAlignment="1">
      <alignment horizontal="left" vertical="center" shrinkToFit="1"/>
    </xf>
    <xf numFmtId="0" fontId="43" fillId="0" borderId="57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" fillId="3" borderId="26" xfId="18" applyFont="1" applyFill="1" applyBorder="1"/>
    <xf numFmtId="0" fontId="48" fillId="3" borderId="26" xfId="18" applyFont="1" applyFill="1" applyBorder="1"/>
    <xf numFmtId="0" fontId="48" fillId="3" borderId="21" xfId="18" applyFont="1" applyFill="1" applyBorder="1"/>
    <xf numFmtId="165" fontId="48" fillId="3" borderId="1" xfId="4" applyFont="1" applyFill="1" applyBorder="1" applyAlignment="1">
      <alignment horizontal="right"/>
    </xf>
    <xf numFmtId="173" fontId="48" fillId="3" borderId="1" xfId="4" applyNumberFormat="1" applyFont="1" applyFill="1" applyBorder="1" applyAlignment="1">
      <alignment horizontal="right"/>
    </xf>
    <xf numFmtId="0" fontId="48" fillId="0" borderId="1" xfId="18" applyFont="1" applyBorder="1"/>
    <xf numFmtId="172" fontId="48" fillId="0" borderId="1" xfId="4" applyNumberFormat="1" applyFont="1" applyBorder="1" applyAlignment="1"/>
    <xf numFmtId="172" fontId="48" fillId="0" borderId="26" xfId="4" applyNumberFormat="1" applyFont="1" applyBorder="1" applyAlignment="1"/>
    <xf numFmtId="0" fontId="49" fillId="0" borderId="26" xfId="18" applyFont="1" applyBorder="1"/>
    <xf numFmtId="0" fontId="48" fillId="0" borderId="21" xfId="18" applyFont="1" applyBorder="1"/>
    <xf numFmtId="172" fontId="48" fillId="0" borderId="1" xfId="4" applyNumberFormat="1" applyFont="1" applyBorder="1" applyAlignment="1">
      <alignment horizontal="right"/>
    </xf>
    <xf numFmtId="0" fontId="48" fillId="0" borderId="6" xfId="18" applyFont="1" applyBorder="1"/>
    <xf numFmtId="172" fontId="48" fillId="0" borderId="1" xfId="4" applyNumberFormat="1" applyFont="1" applyBorder="1" applyAlignment="1" applyProtection="1">
      <alignment horizontal="right"/>
      <protection locked="0"/>
    </xf>
    <xf numFmtId="172" fontId="49" fillId="0" borderId="1" xfId="0" applyNumberFormat="1" applyFont="1" applyBorder="1" applyAlignment="1">
      <alignment horizontal="right" vertical="center" wrapText="1"/>
    </xf>
    <xf numFmtId="165" fontId="48" fillId="0" borderId="1" xfId="4" applyFont="1" applyBorder="1" applyAlignment="1">
      <alignment horizontal="right"/>
    </xf>
    <xf numFmtId="165" fontId="48" fillId="0" borderId="1" xfId="4" applyFont="1" applyBorder="1" applyAlignment="1" applyProtection="1">
      <alignment horizontal="right"/>
      <protection locked="0"/>
    </xf>
    <xf numFmtId="0" fontId="49" fillId="0" borderId="1" xfId="18" applyFont="1" applyBorder="1" applyAlignment="1">
      <alignment horizontal="center"/>
    </xf>
    <xf numFmtId="0" fontId="4" fillId="0" borderId="31" xfId="18" applyFont="1" applyBorder="1" applyAlignment="1">
      <alignment horizontal="center"/>
    </xf>
    <xf numFmtId="0" fontId="4" fillId="0" borderId="11" xfId="18" applyFont="1" applyBorder="1" applyAlignment="1">
      <alignment horizontal="center"/>
    </xf>
    <xf numFmtId="0" fontId="48" fillId="3" borderId="16" xfId="18" applyFont="1" applyFill="1" applyBorder="1"/>
    <xf numFmtId="0" fontId="48" fillId="0" borderId="57" xfId="0" applyFont="1" applyBorder="1" applyAlignment="1">
      <alignment horizontal="left" vertical="center" wrapText="1"/>
    </xf>
    <xf numFmtId="4" fontId="48" fillId="0" borderId="57" xfId="0" applyNumberFormat="1" applyFont="1" applyBorder="1" applyAlignment="1">
      <alignment horizontal="right" vertical="center"/>
    </xf>
    <xf numFmtId="0" fontId="48" fillId="3" borderId="57" xfId="0" applyFont="1" applyFill="1" applyBorder="1" applyAlignment="1">
      <alignment horizontal="left" vertical="center" wrapText="1"/>
    </xf>
    <xf numFmtId="4" fontId="48" fillId="3" borderId="57" xfId="0" applyNumberFormat="1" applyFont="1" applyFill="1" applyBorder="1" applyAlignment="1">
      <alignment horizontal="right" vertical="center"/>
    </xf>
    <xf numFmtId="172" fontId="48" fillId="0" borderId="63" xfId="0" applyNumberFormat="1" applyFont="1" applyBorder="1" applyAlignment="1">
      <alignment horizontal="right" vertical="center"/>
    </xf>
    <xf numFmtId="172" fontId="48" fillId="3" borderId="63" xfId="0" applyNumberFormat="1" applyFont="1" applyFill="1" applyBorder="1" applyAlignment="1">
      <alignment horizontal="right" vertical="center"/>
    </xf>
    <xf numFmtId="172" fontId="48" fillId="3" borderId="81" xfId="0" applyNumberFormat="1" applyFont="1" applyFill="1" applyBorder="1" applyAlignment="1">
      <alignment horizontal="right" vertical="center"/>
    </xf>
    <xf numFmtId="0" fontId="50" fillId="0" borderId="16" xfId="10" applyFont="1" applyBorder="1" applyAlignment="1">
      <alignment horizontal="center" vertical="center"/>
    </xf>
    <xf numFmtId="0" fontId="51" fillId="0" borderId="21" xfId="10" applyFont="1" applyBorder="1" applyAlignment="1">
      <alignment horizontal="center" vertical="center"/>
    </xf>
    <xf numFmtId="0" fontId="52" fillId="0" borderId="21" xfId="10" applyFont="1" applyBorder="1" applyAlignment="1">
      <alignment horizontal="center" vertical="center"/>
    </xf>
    <xf numFmtId="0" fontId="50" fillId="0" borderId="21" xfId="10" applyFont="1" applyBorder="1" applyAlignment="1">
      <alignment horizontal="center" vertical="center"/>
    </xf>
    <xf numFmtId="0" fontId="50" fillId="3" borderId="16" xfId="10" applyFont="1" applyFill="1" applyBorder="1" applyAlignment="1">
      <alignment horizontal="center" vertical="center"/>
    </xf>
    <xf numFmtId="0" fontId="50" fillId="3" borderId="21" xfId="10" applyFont="1" applyFill="1" applyBorder="1" applyAlignment="1">
      <alignment horizontal="center" vertical="center"/>
    </xf>
    <xf numFmtId="0" fontId="53" fillId="3" borderId="16" xfId="10" applyFont="1" applyFill="1" applyBorder="1" applyAlignment="1">
      <alignment horizontal="center" vertical="center"/>
    </xf>
    <xf numFmtId="0" fontId="53" fillId="3" borderId="1" xfId="10" applyFont="1" applyFill="1" applyBorder="1" applyAlignment="1">
      <alignment horizontal="center" vertical="center"/>
    </xf>
    <xf numFmtId="0" fontId="43" fillId="0" borderId="0" xfId="0" applyFont="1"/>
    <xf numFmtId="0" fontId="54" fillId="0" borderId="28" xfId="0" applyFont="1" applyBorder="1" applyAlignment="1">
      <alignment horizontal="center"/>
    </xf>
    <xf numFmtId="0" fontId="43" fillId="0" borderId="32" xfId="0" applyFont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64" fontId="55" fillId="0" borderId="33" xfId="3" applyFont="1" applyBorder="1" applyAlignment="1">
      <alignment vertical="center"/>
    </xf>
    <xf numFmtId="0" fontId="43" fillId="0" borderId="34" xfId="0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43" fillId="0" borderId="3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164" fontId="55" fillId="0" borderId="36" xfId="3" applyFont="1" applyBorder="1" applyAlignment="1">
      <alignment vertical="center"/>
    </xf>
    <xf numFmtId="0" fontId="43" fillId="0" borderId="37" xfId="0" applyFont="1" applyBorder="1" applyAlignment="1">
      <alignment horizontal="left" vertical="center"/>
    </xf>
    <xf numFmtId="0" fontId="43" fillId="0" borderId="38" xfId="0" applyFont="1" applyBorder="1" applyAlignment="1">
      <alignment horizontal="left" vertical="center"/>
    </xf>
    <xf numFmtId="0" fontId="43" fillId="0" borderId="7" xfId="0" applyFont="1" applyBorder="1" applyAlignment="1">
      <alignment horizontal="left" vertical="center"/>
    </xf>
    <xf numFmtId="164" fontId="55" fillId="0" borderId="39" xfId="3" applyFont="1" applyBorder="1" applyAlignment="1">
      <alignment vertical="center"/>
    </xf>
    <xf numFmtId="0" fontId="43" fillId="0" borderId="40" xfId="0" applyFont="1" applyBorder="1" applyAlignment="1">
      <alignment horizontal="left" vertical="center"/>
    </xf>
    <xf numFmtId="0" fontId="43" fillId="0" borderId="34" xfId="0" applyFont="1" applyBorder="1" applyAlignment="1">
      <alignment horizontal="left" vertical="center"/>
    </xf>
    <xf numFmtId="164" fontId="55" fillId="0" borderId="36" xfId="3" applyFont="1" applyFill="1" applyBorder="1" applyAlignment="1">
      <alignment vertical="center"/>
    </xf>
    <xf numFmtId="0" fontId="43" fillId="0" borderId="37" xfId="0" applyFont="1" applyBorder="1" applyAlignment="1">
      <alignment horizontal="left" vertical="center" wrapText="1"/>
    </xf>
    <xf numFmtId="0" fontId="43" fillId="0" borderId="34" xfId="0" applyFont="1" applyBorder="1" applyAlignment="1">
      <alignment horizontal="left" wrapText="1"/>
    </xf>
    <xf numFmtId="0" fontId="43" fillId="0" borderId="41" xfId="0" applyFont="1" applyBorder="1" applyAlignment="1">
      <alignment horizontal="left" vertical="center"/>
    </xf>
    <xf numFmtId="0" fontId="43" fillId="0" borderId="42" xfId="0" applyFont="1" applyBorder="1" applyAlignment="1">
      <alignment horizontal="left" vertical="center"/>
    </xf>
    <xf numFmtId="0" fontId="43" fillId="0" borderId="43" xfId="0" applyFont="1" applyBorder="1" applyAlignment="1">
      <alignment horizontal="left" vertical="center"/>
    </xf>
    <xf numFmtId="164" fontId="43" fillId="0" borderId="0" xfId="3" applyFont="1" applyAlignment="1">
      <alignment vertical="center"/>
    </xf>
    <xf numFmtId="0" fontId="43" fillId="0" borderId="0" xfId="0" applyFont="1" applyAlignment="1">
      <alignment horizontal="left"/>
    </xf>
    <xf numFmtId="172" fontId="48" fillId="3" borderId="57" xfId="0" applyNumberFormat="1" applyFont="1" applyFill="1" applyBorder="1" applyAlignment="1">
      <alignment horizontal="center" vertical="center"/>
    </xf>
    <xf numFmtId="172" fontId="48" fillId="3" borderId="57" xfId="0" applyNumberFormat="1" applyFont="1" applyFill="1" applyBorder="1" applyAlignment="1">
      <alignment horizontal="center" vertical="center" wrapText="1"/>
    </xf>
    <xf numFmtId="172" fontId="48" fillId="3" borderId="57" xfId="0" applyNumberFormat="1" applyFont="1" applyFill="1" applyBorder="1" applyAlignment="1">
      <alignment horizontal="left" vertical="center"/>
    </xf>
    <xf numFmtId="172" fontId="48" fillId="0" borderId="57" xfId="0" applyNumberFormat="1" applyFont="1" applyBorder="1" applyAlignment="1">
      <alignment horizontal="right" vertical="center"/>
    </xf>
    <xf numFmtId="172" fontId="48" fillId="0" borderId="61" xfId="0" applyNumberFormat="1" applyFont="1" applyBorder="1" applyAlignment="1">
      <alignment horizontal="right" vertical="center"/>
    </xf>
    <xf numFmtId="172" fontId="48" fillId="0" borderId="80" xfId="0" applyNumberFormat="1" applyFont="1" applyBorder="1" applyAlignment="1">
      <alignment horizontal="right" vertical="center"/>
    </xf>
    <xf numFmtId="172" fontId="48" fillId="3" borderId="57" xfId="0" applyNumberFormat="1" applyFont="1" applyFill="1" applyBorder="1" applyAlignment="1">
      <alignment horizontal="right" vertical="center"/>
    </xf>
    <xf numFmtId="172" fontId="48" fillId="3" borderId="61" xfId="0" applyNumberFormat="1" applyFont="1" applyFill="1" applyBorder="1" applyAlignment="1">
      <alignment horizontal="right" vertical="center"/>
    </xf>
    <xf numFmtId="172" fontId="48" fillId="3" borderId="80" xfId="0" applyNumberFormat="1" applyFont="1" applyFill="1" applyBorder="1" applyAlignment="1">
      <alignment horizontal="right" vertical="center"/>
    </xf>
    <xf numFmtId="172" fontId="48" fillId="0" borderId="58" xfId="0" applyNumberFormat="1" applyFont="1" applyBorder="1" applyAlignment="1">
      <alignment horizontal="right" vertical="center"/>
    </xf>
    <xf numFmtId="172" fontId="50" fillId="0" borderId="1" xfId="6" applyNumberFormat="1" applyFont="1" applyBorder="1" applyAlignment="1">
      <alignment vertical="center"/>
    </xf>
    <xf numFmtId="172" fontId="50" fillId="0" borderId="1" xfId="6" applyNumberFormat="1" applyFont="1" applyBorder="1" applyAlignment="1">
      <alignment horizontal="center" vertical="center"/>
    </xf>
    <xf numFmtId="172" fontId="50" fillId="0" borderId="31" xfId="6" applyNumberFormat="1" applyFont="1" applyBorder="1" applyAlignment="1">
      <alignment vertical="center"/>
    </xf>
    <xf numFmtId="172" fontId="50" fillId="0" borderId="16" xfId="6" applyNumberFormat="1" applyFont="1" applyBorder="1" applyAlignment="1">
      <alignment vertical="center"/>
    </xf>
    <xf numFmtId="172" fontId="50" fillId="0" borderId="26" xfId="6" applyNumberFormat="1" applyFont="1" applyBorder="1" applyAlignment="1">
      <alignment vertical="center"/>
    </xf>
    <xf numFmtId="172" fontId="51" fillId="0" borderId="1" xfId="6" applyNumberFormat="1" applyFont="1" applyBorder="1" applyAlignment="1">
      <alignment vertical="center"/>
    </xf>
    <xf numFmtId="172" fontId="17" fillId="0" borderId="9" xfId="6" applyNumberFormat="1" applyFont="1" applyBorder="1" applyAlignment="1">
      <alignment horizontal="center" vertical="center"/>
    </xf>
    <xf numFmtId="172" fontId="17" fillId="0" borderId="29" xfId="6" applyNumberFormat="1" applyFont="1" applyBorder="1" applyAlignment="1">
      <alignment horizontal="center" vertical="center"/>
    </xf>
    <xf numFmtId="172" fontId="17" fillId="0" borderId="30" xfId="6" applyNumberFormat="1" applyFont="1" applyBorder="1" applyAlignment="1">
      <alignment horizontal="center" vertical="center"/>
    </xf>
    <xf numFmtId="172" fontId="51" fillId="0" borderId="1" xfId="10" applyNumberFormat="1" applyFont="1" applyBorder="1" applyAlignment="1">
      <alignment horizontal="center" vertical="center"/>
    </xf>
    <xf numFmtId="172" fontId="50" fillId="3" borderId="1" xfId="6" applyNumberFormat="1" applyFont="1" applyFill="1" applyBorder="1" applyAlignment="1">
      <alignment vertical="center"/>
    </xf>
    <xf numFmtId="172" fontId="50" fillId="3" borderId="1" xfId="6" applyNumberFormat="1" applyFont="1" applyFill="1" applyBorder="1" applyAlignment="1">
      <alignment horizontal="center" vertical="center"/>
    </xf>
    <xf numFmtId="172" fontId="18" fillId="0" borderId="0" xfId="6" applyNumberFormat="1" applyFont="1"/>
    <xf numFmtId="172" fontId="18" fillId="0" borderId="0" xfId="6" applyNumberFormat="1" applyFont="1" applyAlignment="1">
      <alignment horizontal="center"/>
    </xf>
    <xf numFmtId="172" fontId="18" fillId="0" borderId="0" xfId="6" applyNumberFormat="1" applyFont="1" applyAlignment="1">
      <alignment horizontal="right"/>
    </xf>
    <xf numFmtId="172" fontId="17" fillId="0" borderId="31" xfId="6" applyNumberFormat="1" applyFont="1" applyBorder="1" applyAlignment="1">
      <alignment vertical="center"/>
    </xf>
    <xf numFmtId="172" fontId="51" fillId="0" borderId="1" xfId="6" applyNumberFormat="1" applyFont="1" applyBorder="1" applyAlignment="1">
      <alignment horizontal="center" vertical="center"/>
    </xf>
    <xf numFmtId="172" fontId="18" fillId="0" borderId="1" xfId="6" applyNumberFormat="1" applyFont="1" applyBorder="1" applyAlignment="1">
      <alignment vertical="center"/>
    </xf>
    <xf numFmtId="172" fontId="18" fillId="0" borderId="1" xfId="6" applyNumberFormat="1" applyFont="1" applyBorder="1" applyAlignment="1">
      <alignment horizontal="center" vertical="center"/>
    </xf>
    <xf numFmtId="172" fontId="18" fillId="0" borderId="16" xfId="6" applyNumberFormat="1" applyFont="1" applyBorder="1" applyAlignment="1">
      <alignment vertical="center"/>
    </xf>
    <xf numFmtId="172" fontId="17" fillId="0" borderId="5" xfId="6" applyNumberFormat="1" applyFont="1" applyBorder="1" applyAlignment="1">
      <alignment horizontal="center" vertical="center"/>
    </xf>
    <xf numFmtId="172" fontId="53" fillId="3" borderId="1" xfId="6" applyNumberFormat="1" applyFont="1" applyFill="1" applyBorder="1" applyAlignment="1">
      <alignment vertical="center"/>
    </xf>
    <xf numFmtId="172" fontId="53" fillId="3" borderId="26" xfId="6" applyNumberFormat="1" applyFont="1" applyFill="1" applyBorder="1" applyAlignment="1">
      <alignment vertical="center"/>
    </xf>
    <xf numFmtId="172" fontId="48" fillId="3" borderId="57" xfId="0" applyNumberFormat="1" applyFont="1" applyFill="1" applyBorder="1" applyAlignment="1">
      <alignment horizontal="left" vertical="center" wrapText="1"/>
    </xf>
    <xf numFmtId="172" fontId="18" fillId="0" borderId="0" xfId="8" applyNumberFormat="1" applyFont="1" applyAlignment="1">
      <alignment horizontal="right"/>
    </xf>
    <xf numFmtId="172" fontId="39" fillId="0" borderId="81" xfId="0" applyNumberFormat="1" applyFont="1" applyBorder="1" applyAlignment="1">
      <alignment horizontal="right" vertical="center"/>
    </xf>
    <xf numFmtId="172" fontId="0" fillId="0" borderId="67" xfId="0" applyNumberFormat="1" applyBorder="1" applyAlignment="1">
      <alignment vertical="center"/>
    </xf>
    <xf numFmtId="172" fontId="0" fillId="0" borderId="68" xfId="0" applyNumberFormat="1" applyBorder="1" applyAlignment="1">
      <alignment vertical="center"/>
    </xf>
    <xf numFmtId="172" fontId="0" fillId="0" borderId="69" xfId="0" applyNumberFormat="1" applyBorder="1" applyAlignment="1">
      <alignment vertical="center"/>
    </xf>
    <xf numFmtId="172" fontId="48" fillId="3" borderId="57" xfId="0" applyNumberFormat="1" applyFont="1" applyFill="1" applyBorder="1" applyAlignment="1">
      <alignment vertical="center"/>
    </xf>
    <xf numFmtId="172" fontId="48" fillId="0" borderId="57" xfId="0" applyNumberFormat="1" applyFont="1" applyBorder="1" applyAlignment="1">
      <alignment horizontal="right" vertical="center" wrapText="1"/>
    </xf>
    <xf numFmtId="172" fontId="48" fillId="3" borderId="57" xfId="0" applyNumberFormat="1" applyFont="1" applyFill="1" applyBorder="1" applyAlignment="1">
      <alignment horizontal="right" vertical="center" wrapText="1"/>
    </xf>
    <xf numFmtId="172" fontId="4" fillId="0" borderId="12" xfId="13" applyNumberFormat="1" applyFont="1" applyBorder="1" applyAlignment="1" applyProtection="1">
      <alignment horizontal="right" indent="1"/>
      <protection hidden="1"/>
    </xf>
    <xf numFmtId="172" fontId="21" fillId="0" borderId="44" xfId="8" applyNumberFormat="1" applyFont="1" applyBorder="1" applyAlignment="1">
      <alignment horizontal="right" vertical="center" indent="1"/>
    </xf>
    <xf numFmtId="172" fontId="17" fillId="0" borderId="29" xfId="6" applyNumberFormat="1" applyFont="1" applyBorder="1" applyAlignment="1">
      <alignment horizontal="right" vertical="center"/>
    </xf>
    <xf numFmtId="172" fontId="17" fillId="0" borderId="31" xfId="8" applyNumberFormat="1" applyFont="1" applyBorder="1" applyAlignment="1">
      <alignment horizontal="right" vertical="center"/>
    </xf>
    <xf numFmtId="172" fontId="8" fillId="0" borderId="44" xfId="10" applyNumberFormat="1" applyBorder="1" applyAlignment="1">
      <alignment horizontal="right"/>
    </xf>
    <xf numFmtId="172" fontId="8" fillId="0" borderId="15" xfId="10" applyNumberFormat="1" applyBorder="1" applyAlignment="1">
      <alignment horizontal="right"/>
    </xf>
    <xf numFmtId="172" fontId="17" fillId="0" borderId="29" xfId="8" applyNumberFormat="1" applyFont="1" applyBorder="1" applyAlignment="1">
      <alignment horizontal="right" vertical="center"/>
    </xf>
    <xf numFmtId="172" fontId="17" fillId="0" borderId="10" xfId="8" applyNumberFormat="1" applyFont="1" applyBorder="1" applyAlignment="1">
      <alignment horizontal="right" vertical="center" indent="2"/>
    </xf>
    <xf numFmtId="172" fontId="17" fillId="0" borderId="9" xfId="8" applyNumberFormat="1" applyFont="1" applyBorder="1" applyAlignment="1">
      <alignment horizontal="right" vertical="center"/>
    </xf>
    <xf numFmtId="172" fontId="8" fillId="0" borderId="10" xfId="10" applyNumberFormat="1" applyBorder="1" applyAlignment="1">
      <alignment horizontal="right"/>
    </xf>
    <xf numFmtId="172" fontId="17" fillId="0" borderId="10" xfId="8" applyNumberFormat="1" applyFont="1" applyBorder="1" applyAlignment="1">
      <alignment horizontal="right" vertical="center" indent="1"/>
    </xf>
    <xf numFmtId="172" fontId="17" fillId="0" borderId="18" xfId="8" applyNumberFormat="1" applyFont="1" applyBorder="1" applyAlignment="1">
      <alignment horizontal="right" vertical="center" indent="1"/>
    </xf>
    <xf numFmtId="172" fontId="17" fillId="0" borderId="5" xfId="6" applyNumberFormat="1" applyFont="1" applyBorder="1" applyAlignment="1">
      <alignment horizontal="right" vertical="center"/>
    </xf>
    <xf numFmtId="172" fontId="17" fillId="0" borderId="11" xfId="8" applyNumberFormat="1" applyFont="1" applyBorder="1" applyAlignment="1">
      <alignment horizontal="right" vertical="center"/>
    </xf>
    <xf numFmtId="172" fontId="8" fillId="0" borderId="24" xfId="10" applyNumberFormat="1" applyBorder="1" applyAlignment="1">
      <alignment horizontal="right"/>
    </xf>
    <xf numFmtId="172" fontId="8" fillId="0" borderId="18" xfId="10" applyNumberFormat="1" applyBorder="1" applyAlignment="1">
      <alignment horizontal="right"/>
    </xf>
    <xf numFmtId="172" fontId="17" fillId="0" borderId="30" xfId="8" applyNumberFormat="1" applyFont="1" applyBorder="1" applyAlignment="1">
      <alignment horizontal="right" vertical="center"/>
    </xf>
    <xf numFmtId="172" fontId="50" fillId="0" borderId="1" xfId="8" applyNumberFormat="1" applyFont="1" applyBorder="1" applyAlignment="1">
      <alignment horizontal="right" vertical="center"/>
    </xf>
    <xf numFmtId="172" fontId="51" fillId="0" borderId="1" xfId="8" applyNumberFormat="1" applyFont="1" applyBorder="1" applyAlignment="1">
      <alignment horizontal="right" vertical="center"/>
    </xf>
    <xf numFmtId="172" fontId="56" fillId="0" borderId="1" xfId="10" applyNumberFormat="1" applyFont="1" applyBorder="1" applyAlignment="1">
      <alignment horizontal="right"/>
    </xf>
    <xf numFmtId="172" fontId="50" fillId="3" borderId="1" xfId="8" applyNumberFormat="1" applyFont="1" applyFill="1" applyBorder="1" applyAlignment="1">
      <alignment horizontal="right" vertical="center"/>
    </xf>
    <xf numFmtId="172" fontId="56" fillId="3" borderId="1" xfId="10" applyNumberFormat="1" applyFont="1" applyFill="1" applyBorder="1" applyAlignment="1">
      <alignment horizontal="right"/>
    </xf>
    <xf numFmtId="172" fontId="39" fillId="0" borderId="57" xfId="0" applyNumberFormat="1" applyFont="1" applyBorder="1" applyAlignment="1">
      <alignment horizontal="right" vertical="center" wrapText="1"/>
    </xf>
    <xf numFmtId="172" fontId="8" fillId="0" borderId="0" xfId="10" applyNumberFormat="1" applyAlignment="1">
      <alignment horizontal="right"/>
    </xf>
    <xf numFmtId="172" fontId="52" fillId="0" borderId="1" xfId="8" applyNumberFormat="1" applyFont="1" applyBorder="1" applyAlignment="1">
      <alignment horizontal="right" vertical="center"/>
    </xf>
    <xf numFmtId="172" fontId="17" fillId="0" borderId="44" xfId="8" applyNumberFormat="1" applyFont="1" applyBorder="1" applyAlignment="1">
      <alignment horizontal="right" vertical="center" indent="1"/>
    </xf>
    <xf numFmtId="172" fontId="17" fillId="0" borderId="24" xfId="8" applyNumberFormat="1" applyFont="1" applyBorder="1" applyAlignment="1">
      <alignment horizontal="right" vertical="center" indent="1"/>
    </xf>
    <xf numFmtId="172" fontId="8" fillId="0" borderId="8" xfId="10" applyNumberFormat="1" applyBorder="1" applyAlignment="1">
      <alignment horizontal="right"/>
    </xf>
    <xf numFmtId="172" fontId="23" fillId="0" borderId="1" xfId="8" applyNumberFormat="1" applyFont="1" applyBorder="1" applyAlignment="1">
      <alignment horizontal="right" vertical="center"/>
    </xf>
    <xf numFmtId="172" fontId="19" fillId="0" borderId="1" xfId="8" applyNumberFormat="1" applyFont="1" applyBorder="1" applyAlignment="1">
      <alignment horizontal="right" vertical="center"/>
    </xf>
    <xf numFmtId="172" fontId="8" fillId="0" borderId="1" xfId="10" applyNumberFormat="1" applyBorder="1" applyAlignment="1">
      <alignment horizontal="right"/>
    </xf>
    <xf numFmtId="172" fontId="17" fillId="0" borderId="1" xfId="8" applyNumberFormat="1" applyFont="1" applyBorder="1" applyAlignment="1">
      <alignment horizontal="right" vertical="center"/>
    </xf>
    <xf numFmtId="172" fontId="17" fillId="0" borderId="44" xfId="8" applyNumberFormat="1" applyFont="1" applyBorder="1" applyAlignment="1">
      <alignment horizontal="right" vertical="center"/>
    </xf>
    <xf numFmtId="172" fontId="17" fillId="0" borderId="24" xfId="8" applyNumberFormat="1" applyFont="1" applyBorder="1" applyAlignment="1">
      <alignment horizontal="right" vertical="center"/>
    </xf>
    <xf numFmtId="172" fontId="53" fillId="3" borderId="16" xfId="8" applyNumberFormat="1" applyFont="1" applyFill="1" applyBorder="1" applyAlignment="1">
      <alignment horizontal="right" vertical="center"/>
    </xf>
    <xf numFmtId="172" fontId="53" fillId="3" borderId="1" xfId="8" applyNumberFormat="1" applyFont="1" applyFill="1" applyBorder="1" applyAlignment="1">
      <alignment horizontal="right" vertical="center"/>
    </xf>
    <xf numFmtId="172" fontId="57" fillId="3" borderId="26" xfId="10" applyNumberFormat="1" applyFont="1" applyFill="1" applyBorder="1" applyAlignment="1">
      <alignment horizontal="right"/>
    </xf>
    <xf numFmtId="172" fontId="57" fillId="3" borderId="16" xfId="10" applyNumberFormat="1" applyFont="1" applyFill="1" applyBorder="1" applyAlignment="1">
      <alignment horizontal="right"/>
    </xf>
    <xf numFmtId="172" fontId="17" fillId="0" borderId="10" xfId="6" applyNumberFormat="1" applyFont="1" applyBorder="1" applyAlignment="1">
      <alignment horizontal="right" vertical="center"/>
    </xf>
    <xf numFmtId="172" fontId="17" fillId="0" borderId="9" xfId="20" applyNumberFormat="1" applyFont="1" applyBorder="1" applyAlignment="1" applyProtection="1">
      <alignment horizontal="right" vertical="center"/>
      <protection hidden="1"/>
    </xf>
    <xf numFmtId="172" fontId="17" fillId="0" borderId="10" xfId="20" applyNumberFormat="1" applyFont="1" applyBorder="1" applyAlignment="1" applyProtection="1">
      <alignment horizontal="right" vertical="center"/>
      <protection hidden="1"/>
    </xf>
    <xf numFmtId="172" fontId="17" fillId="0" borderId="9" xfId="6" applyNumberFormat="1" applyFont="1" applyBorder="1" applyAlignment="1">
      <alignment horizontal="right" vertical="center"/>
    </xf>
    <xf numFmtId="172" fontId="17" fillId="0" borderId="11" xfId="6" applyNumberFormat="1" applyFont="1" applyBorder="1" applyAlignment="1">
      <alignment horizontal="right" vertical="center"/>
    </xf>
    <xf numFmtId="172" fontId="17" fillId="0" borderId="5" xfId="20" applyNumberFormat="1" applyFont="1" applyBorder="1" applyAlignment="1" applyProtection="1">
      <alignment horizontal="right" vertical="center"/>
      <protection hidden="1"/>
    </xf>
    <xf numFmtId="172" fontId="17" fillId="0" borderId="8" xfId="20" applyNumberFormat="1" applyFont="1" applyBorder="1" applyAlignment="1" applyProtection="1">
      <alignment horizontal="right" vertical="center"/>
      <protection hidden="1"/>
    </xf>
    <xf numFmtId="172" fontId="17" fillId="0" borderId="8" xfId="6" applyNumberFormat="1" applyFont="1" applyBorder="1" applyAlignment="1">
      <alignment horizontal="right" vertical="center"/>
    </xf>
    <xf numFmtId="172" fontId="17" fillId="0" borderId="9" xfId="6" applyNumberFormat="1" applyFont="1" applyBorder="1" applyAlignment="1" applyProtection="1">
      <alignment horizontal="right" vertical="center"/>
      <protection hidden="1"/>
    </xf>
    <xf numFmtId="172" fontId="17" fillId="0" borderId="11" xfId="20" applyNumberFormat="1" applyFont="1" applyBorder="1" applyAlignment="1" applyProtection="1">
      <alignment horizontal="right" vertical="center"/>
      <protection hidden="1"/>
    </xf>
    <xf numFmtId="172" fontId="17" fillId="0" borderId="18" xfId="20" applyNumberFormat="1" applyFont="1" applyBorder="1" applyAlignment="1" applyProtection="1">
      <alignment horizontal="right" vertical="center"/>
      <protection hidden="1"/>
    </xf>
    <xf numFmtId="172" fontId="17" fillId="0" borderId="11" xfId="6" applyNumberFormat="1" applyFont="1" applyBorder="1" applyAlignment="1" applyProtection="1">
      <alignment horizontal="right" vertical="center"/>
      <protection hidden="1"/>
    </xf>
    <xf numFmtId="172" fontId="18" fillId="0" borderId="0" xfId="6" applyNumberFormat="1" applyFont="1" applyAlignment="1" applyProtection="1">
      <alignment horizontal="right" vertical="center"/>
      <protection hidden="1"/>
    </xf>
    <xf numFmtId="172" fontId="18" fillId="0" borderId="0" xfId="6" applyNumberFormat="1" applyFont="1" applyAlignment="1">
      <alignment horizontal="right" vertical="center"/>
    </xf>
    <xf numFmtId="172" fontId="17" fillId="0" borderId="1" xfId="6" applyNumberFormat="1" applyFont="1" applyBorder="1" applyAlignment="1">
      <alignment horizontal="right" vertical="center"/>
    </xf>
    <xf numFmtId="172" fontId="17" fillId="0" borderId="1" xfId="20" applyNumberFormat="1" applyFont="1" applyBorder="1" applyAlignment="1" applyProtection="1">
      <alignment horizontal="right" vertical="center"/>
      <protection hidden="1"/>
    </xf>
    <xf numFmtId="172" fontId="17" fillId="0" borderId="1" xfId="6" applyNumberFormat="1" applyFont="1" applyBorder="1" applyAlignment="1" applyProtection="1">
      <alignment horizontal="right" vertical="center"/>
      <protection hidden="1"/>
    </xf>
    <xf numFmtId="172" fontId="17" fillId="0" borderId="29" xfId="20" applyNumberFormat="1" applyFont="1" applyBorder="1" applyAlignment="1" applyProtection="1">
      <alignment horizontal="right" vertical="center"/>
      <protection hidden="1"/>
    </xf>
    <xf numFmtId="172" fontId="17" fillId="0" borderId="29" xfId="6" applyNumberFormat="1" applyFont="1" applyBorder="1" applyAlignment="1" applyProtection="1">
      <alignment horizontal="right" vertical="center"/>
      <protection hidden="1"/>
    </xf>
    <xf numFmtId="172" fontId="17" fillId="0" borderId="13" xfId="6" applyNumberFormat="1" applyFont="1" applyBorder="1" applyAlignment="1" applyProtection="1">
      <alignment horizontal="right" vertical="center"/>
      <protection hidden="1"/>
    </xf>
    <xf numFmtId="172" fontId="17" fillId="0" borderId="30" xfId="6" applyNumberFormat="1" applyFont="1" applyBorder="1" applyAlignment="1">
      <alignment horizontal="right" vertical="center"/>
    </xf>
    <xf numFmtId="172" fontId="17" fillId="0" borderId="30" xfId="20" applyNumberFormat="1" applyFont="1" applyBorder="1" applyAlignment="1" applyProtection="1">
      <alignment horizontal="right" vertical="center"/>
      <protection hidden="1"/>
    </xf>
    <xf numFmtId="172" fontId="17" fillId="0" borderId="30" xfId="6" applyNumberFormat="1" applyFont="1" applyBorder="1" applyAlignment="1" applyProtection="1">
      <alignment horizontal="right" vertical="center"/>
      <protection hidden="1"/>
    </xf>
    <xf numFmtId="172" fontId="18" fillId="0" borderId="1" xfId="6" applyNumberFormat="1" applyFont="1" applyBorder="1" applyAlignment="1" applyProtection="1">
      <alignment horizontal="right" vertical="center"/>
      <protection hidden="1"/>
    </xf>
    <xf numFmtId="172" fontId="24" fillId="0" borderId="1" xfId="6" applyNumberFormat="1" applyFont="1" applyBorder="1" applyAlignment="1" applyProtection="1">
      <alignment horizontal="right" vertical="center"/>
      <protection hidden="1"/>
    </xf>
    <xf numFmtId="172" fontId="26" fillId="0" borderId="1" xfId="6" applyNumberFormat="1" applyFont="1" applyBorder="1" applyAlignment="1" applyProtection="1">
      <alignment horizontal="right" vertical="center"/>
      <protection hidden="1"/>
    </xf>
    <xf numFmtId="172" fontId="18" fillId="0" borderId="1" xfId="8" applyNumberFormat="1" applyFont="1" applyBorder="1" applyAlignment="1">
      <alignment horizontal="right" vertical="center"/>
    </xf>
    <xf numFmtId="172" fontId="24" fillId="0" borderId="0" xfId="6" applyNumberFormat="1" applyFont="1" applyAlignment="1" applyProtection="1">
      <alignment horizontal="right" vertical="center"/>
      <protection hidden="1"/>
    </xf>
    <xf numFmtId="172" fontId="26" fillId="0" borderId="0" xfId="6" applyNumberFormat="1" applyFont="1" applyAlignment="1" applyProtection="1">
      <alignment horizontal="right" vertical="center"/>
      <protection hidden="1"/>
    </xf>
    <xf numFmtId="172" fontId="8" fillId="0" borderId="0" xfId="6" applyNumberFormat="1" applyAlignment="1" applyProtection="1">
      <alignment horizontal="right" vertical="center"/>
      <protection hidden="1"/>
    </xf>
    <xf numFmtId="172" fontId="8" fillId="0" borderId="1" xfId="8" applyNumberFormat="1" applyBorder="1" applyAlignment="1">
      <alignment horizontal="right" vertical="center"/>
    </xf>
    <xf numFmtId="172" fontId="8" fillId="0" borderId="0" xfId="8" applyNumberFormat="1" applyAlignment="1">
      <alignment horizontal="right" vertical="center"/>
    </xf>
    <xf numFmtId="172" fontId="18" fillId="0" borderId="0" xfId="8" applyNumberFormat="1" applyFont="1" applyAlignment="1">
      <alignment horizontal="right" vertical="center"/>
    </xf>
    <xf numFmtId="172" fontId="0" fillId="0" borderId="0" xfId="0" applyNumberFormat="1"/>
    <xf numFmtId="172" fontId="0" fillId="0" borderId="86" xfId="0" applyNumberFormat="1" applyBorder="1"/>
    <xf numFmtId="172" fontId="0" fillId="0" borderId="87" xfId="0" applyNumberFormat="1" applyBorder="1"/>
    <xf numFmtId="172" fontId="0" fillId="0" borderId="88" xfId="0" applyNumberFormat="1" applyBorder="1"/>
    <xf numFmtId="4" fontId="0" fillId="0" borderId="0" xfId="0" applyNumberFormat="1"/>
    <xf numFmtId="172" fontId="0" fillId="4" borderId="86" xfId="0" applyNumberFormat="1" applyFill="1" applyBorder="1"/>
    <xf numFmtId="172" fontId="0" fillId="4" borderId="89" xfId="0" applyNumberFormat="1" applyFill="1" applyBorder="1"/>
    <xf numFmtId="172" fontId="0" fillId="0" borderId="90" xfId="0" applyNumberFormat="1" applyBorder="1"/>
    <xf numFmtId="0" fontId="0" fillId="0" borderId="0" xfId="0" applyAlignment="1">
      <alignment vertical="center" textRotation="90"/>
    </xf>
    <xf numFmtId="4" fontId="38" fillId="5" borderId="0" xfId="0" applyNumberFormat="1" applyFont="1" applyFill="1"/>
    <xf numFmtId="4" fontId="38" fillId="0" borderId="0" xfId="0" applyNumberFormat="1" applyFont="1"/>
    <xf numFmtId="172" fontId="0" fillId="4" borderId="90" xfId="0" applyNumberFormat="1" applyFill="1" applyBorder="1"/>
    <xf numFmtId="0" fontId="58" fillId="0" borderId="0" xfId="0" applyFont="1" applyAlignment="1">
      <alignment horizontal="center"/>
    </xf>
    <xf numFmtId="14" fontId="40" fillId="0" borderId="57" xfId="0" applyNumberFormat="1" applyFont="1" applyBorder="1" applyAlignment="1">
      <alignment vertical="center"/>
    </xf>
    <xf numFmtId="49" fontId="8" fillId="0" borderId="0" xfId="10" applyNumberFormat="1"/>
    <xf numFmtId="0" fontId="16" fillId="0" borderId="0" xfId="10" applyFont="1" applyAlignment="1">
      <alignment horizontal="right"/>
    </xf>
    <xf numFmtId="0" fontId="16" fillId="0" borderId="0" xfId="10" applyFont="1" applyAlignment="1">
      <alignment horizontal="center"/>
    </xf>
    <xf numFmtId="0" fontId="63" fillId="0" borderId="0" xfId="10" applyFont="1"/>
    <xf numFmtId="0" fontId="64" fillId="0" borderId="0" xfId="10" applyFont="1"/>
    <xf numFmtId="0" fontId="63" fillId="0" borderId="0" xfId="10" applyFont="1" applyAlignment="1">
      <alignment horizontal="left"/>
    </xf>
    <xf numFmtId="49" fontId="63" fillId="0" borderId="0" xfId="10" applyNumberFormat="1" applyFont="1"/>
    <xf numFmtId="49" fontId="64" fillId="0" borderId="0" xfId="10" applyNumberFormat="1" applyFont="1"/>
    <xf numFmtId="14" fontId="64" fillId="0" borderId="0" xfId="10" applyNumberFormat="1" applyFont="1"/>
    <xf numFmtId="0" fontId="63" fillId="0" borderId="0" xfId="10" applyFont="1" applyAlignment="1">
      <alignment horizontal="right"/>
    </xf>
    <xf numFmtId="0" fontId="65" fillId="0" borderId="0" xfId="10" applyFont="1"/>
    <xf numFmtId="0" fontId="66" fillId="0" borderId="0" xfId="10" applyFont="1"/>
    <xf numFmtId="0" fontId="12" fillId="0" borderId="95" xfId="10" applyFont="1" applyBorder="1"/>
    <xf numFmtId="172" fontId="39" fillId="0" borderId="59" xfId="0" applyNumberFormat="1" applyFont="1" applyBorder="1" applyAlignment="1">
      <alignment horizontal="right" vertical="center" wrapText="1"/>
    </xf>
    <xf numFmtId="172" fontId="39" fillId="0" borderId="60" xfId="0" applyNumberFormat="1" applyFont="1" applyBorder="1" applyAlignment="1">
      <alignment horizontal="right" vertical="center" wrapText="1"/>
    </xf>
    <xf numFmtId="172" fontId="39" fillId="0" borderId="74" xfId="0" applyNumberFormat="1" applyFont="1" applyBorder="1" applyAlignment="1">
      <alignment horizontal="right" vertical="center" wrapText="1"/>
    </xf>
    <xf numFmtId="172" fontId="39" fillId="0" borderId="81" xfId="0" applyNumberFormat="1" applyFont="1" applyBorder="1" applyAlignment="1">
      <alignment horizontal="right" vertical="center" wrapText="1"/>
    </xf>
    <xf numFmtId="0" fontId="67" fillId="0" borderId="64" xfId="0" applyFont="1" applyBorder="1" applyAlignment="1">
      <alignment horizontal="left" vertical="center"/>
    </xf>
    <xf numFmtId="0" fontId="67" fillId="0" borderId="67" xfId="0" applyFont="1" applyBorder="1" applyAlignment="1">
      <alignment horizontal="center" vertical="center"/>
    </xf>
    <xf numFmtId="172" fontId="67" fillId="0" borderId="67" xfId="0" applyNumberFormat="1" applyFont="1" applyBorder="1" applyAlignment="1">
      <alignment horizontal="right" vertical="center"/>
    </xf>
    <xf numFmtId="0" fontId="67" fillId="0" borderId="70" xfId="0" applyFont="1" applyBorder="1" applyAlignment="1">
      <alignment horizontal="left" vertical="center"/>
    </xf>
    <xf numFmtId="0" fontId="67" fillId="0" borderId="65" xfId="0" applyFont="1" applyBorder="1" applyAlignment="1">
      <alignment horizontal="left" vertical="center"/>
    </xf>
    <xf numFmtId="0" fontId="67" fillId="0" borderId="68" xfId="0" applyFont="1" applyBorder="1" applyAlignment="1">
      <alignment horizontal="center" vertical="center"/>
    </xf>
    <xf numFmtId="172" fontId="67" fillId="0" borderId="68" xfId="0" applyNumberFormat="1" applyFont="1" applyBorder="1" applyAlignment="1">
      <alignment horizontal="right" vertical="center"/>
    </xf>
    <xf numFmtId="0" fontId="67" fillId="0" borderId="71" xfId="0" applyFont="1" applyBorder="1" applyAlignment="1">
      <alignment horizontal="left" vertical="center"/>
    </xf>
    <xf numFmtId="0" fontId="67" fillId="0" borderId="66" xfId="0" applyFont="1" applyBorder="1" applyAlignment="1">
      <alignment horizontal="left" vertical="center"/>
    </xf>
    <xf numFmtId="0" fontId="67" fillId="0" borderId="69" xfId="0" applyFont="1" applyBorder="1" applyAlignment="1">
      <alignment horizontal="center" vertical="center"/>
    </xf>
    <xf numFmtId="172" fontId="67" fillId="0" borderId="69" xfId="0" applyNumberFormat="1" applyFont="1" applyBorder="1" applyAlignment="1">
      <alignment horizontal="right" vertical="center"/>
    </xf>
    <xf numFmtId="0" fontId="67" fillId="0" borderId="72" xfId="0" applyFont="1" applyBorder="1" applyAlignment="1">
      <alignment horizontal="left" vertical="center"/>
    </xf>
    <xf numFmtId="0" fontId="8" fillId="0" borderId="0" xfId="10" applyAlignment="1">
      <alignment horizontal="center"/>
    </xf>
    <xf numFmtId="0" fontId="12" fillId="0" borderId="0" xfId="10" applyFont="1" applyAlignment="1">
      <alignment horizontal="center"/>
    </xf>
    <xf numFmtId="49" fontId="63" fillId="0" borderId="0" xfId="10" applyNumberFormat="1" applyFont="1" applyAlignment="1">
      <alignment horizontal="left"/>
    </xf>
    <xf numFmtId="0" fontId="62" fillId="0" borderId="0" xfId="10" applyFont="1" applyAlignment="1">
      <alignment horizontal="center"/>
    </xf>
    <xf numFmtId="0" fontId="61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0" fontId="63" fillId="0" borderId="0" xfId="10" applyFont="1" applyAlignment="1">
      <alignment horizontal="left" vertical="top" wrapText="1"/>
    </xf>
    <xf numFmtId="0" fontId="40" fillId="0" borderId="74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82" xfId="0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39" fillId="0" borderId="59" xfId="0" applyFont="1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49" fontId="39" fillId="0" borderId="57" xfId="0" applyNumberFormat="1" applyFont="1" applyBorder="1" applyAlignment="1">
      <alignment horizontal="center" vertical="center" wrapText="1"/>
    </xf>
    <xf numFmtId="49" fontId="39" fillId="0" borderId="59" xfId="0" applyNumberFormat="1" applyFont="1" applyBorder="1" applyAlignment="1">
      <alignment horizontal="center" vertical="center" wrapText="1"/>
    </xf>
    <xf numFmtId="49" fontId="0" fillId="0" borderId="62" xfId="0" applyNumberFormat="1" applyBorder="1" applyAlignment="1">
      <alignment horizontal="center" vertical="center" wrapText="1"/>
    </xf>
    <xf numFmtId="49" fontId="0" fillId="0" borderId="60" xfId="0" applyNumberFormat="1" applyBorder="1" applyAlignment="1">
      <alignment horizontal="center" vertical="center" wrapText="1"/>
    </xf>
    <xf numFmtId="172" fontId="39" fillId="0" borderId="0" xfId="0" applyNumberFormat="1" applyFont="1" applyAlignment="1">
      <alignment horizontal="right" vertical="center"/>
    </xf>
    <xf numFmtId="4" fontId="39" fillId="0" borderId="82" xfId="0" applyNumberFormat="1" applyFont="1" applyBorder="1" applyAlignment="1">
      <alignment horizontal="center" vertical="center" wrapText="1"/>
    </xf>
    <xf numFmtId="4" fontId="0" fillId="0" borderId="83" xfId="0" applyNumberFormat="1" applyBorder="1" applyAlignment="1">
      <alignment horizontal="center" vertical="center" wrapText="1"/>
    </xf>
    <xf numFmtId="4" fontId="0" fillId="0" borderId="91" xfId="0" applyNumberFormat="1" applyBorder="1" applyAlignment="1">
      <alignment horizontal="center" vertical="center" wrapText="1"/>
    </xf>
    <xf numFmtId="172" fontId="39" fillId="0" borderId="82" xfId="0" applyNumberFormat="1" applyFont="1" applyBorder="1" applyAlignment="1">
      <alignment horizontal="center" vertical="center" wrapText="1"/>
    </xf>
    <xf numFmtId="172" fontId="0" fillId="0" borderId="63" xfId="0" applyNumberFormat="1" applyBorder="1" applyAlignment="1">
      <alignment horizontal="center" vertical="center" wrapText="1"/>
    </xf>
    <xf numFmtId="172" fontId="0" fillId="0" borderId="81" xfId="0" applyNumberFormat="1" applyBorder="1" applyAlignment="1">
      <alignment horizontal="center" vertical="center" wrapText="1"/>
    </xf>
    <xf numFmtId="4" fontId="39" fillId="0" borderId="58" xfId="0" applyNumberFormat="1" applyFont="1" applyBorder="1" applyAlignment="1">
      <alignment horizontal="center" vertical="center" wrapText="1"/>
    </xf>
    <xf numFmtId="4" fontId="0" fillId="0" borderId="62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172" fontId="40" fillId="0" borderId="74" xfId="0" applyNumberFormat="1" applyFont="1" applyBorder="1" applyAlignment="1">
      <alignment horizontal="right" vertical="center"/>
    </xf>
    <xf numFmtId="0" fontId="3" fillId="0" borderId="0" xfId="10" applyFont="1" applyAlignment="1">
      <alignment horizontal="right"/>
    </xf>
    <xf numFmtId="0" fontId="27" fillId="0" borderId="7" xfId="10" applyFont="1" applyBorder="1" applyAlignment="1">
      <alignment horizontal="center" vertical="center" wrapText="1"/>
    </xf>
    <xf numFmtId="0" fontId="27" fillId="0" borderId="6" xfId="10" applyFont="1" applyBorder="1" applyAlignment="1">
      <alignment horizontal="center" vertical="center" wrapText="1"/>
    </xf>
    <xf numFmtId="0" fontId="27" fillId="0" borderId="4" xfId="10" applyFont="1" applyBorder="1" applyAlignment="1">
      <alignment horizontal="center" vertical="center" wrapText="1"/>
    </xf>
    <xf numFmtId="0" fontId="27" fillId="0" borderId="22" xfId="10" applyFont="1" applyBorder="1" applyAlignment="1">
      <alignment horizontal="center" vertical="center" wrapText="1"/>
    </xf>
    <xf numFmtId="0" fontId="27" fillId="0" borderId="47" xfId="10" applyFont="1" applyBorder="1" applyAlignment="1">
      <alignment horizontal="center" vertical="center" wrapText="1"/>
    </xf>
    <xf numFmtId="0" fontId="27" fillId="0" borderId="23" xfId="10" applyFont="1" applyBorder="1" applyAlignment="1">
      <alignment horizontal="center" vertical="center" wrapText="1"/>
    </xf>
    <xf numFmtId="17" fontId="29" fillId="0" borderId="26" xfId="10" applyNumberFormat="1" applyFont="1" applyBorder="1" applyAlignment="1">
      <alignment horizontal="center" vertical="center" wrapText="1"/>
    </xf>
    <xf numFmtId="17" fontId="29" fillId="0" borderId="21" xfId="10" applyNumberFormat="1" applyFont="1" applyBorder="1" applyAlignment="1">
      <alignment horizontal="center" vertical="center" wrapText="1"/>
    </xf>
    <xf numFmtId="17" fontId="29" fillId="0" borderId="16" xfId="10" applyNumberFormat="1" applyFont="1" applyBorder="1" applyAlignment="1">
      <alignment horizontal="center" vertical="center" wrapText="1"/>
    </xf>
    <xf numFmtId="0" fontId="29" fillId="0" borderId="21" xfId="10" applyFont="1" applyBorder="1" applyAlignment="1">
      <alignment horizontal="center" vertical="center" wrapText="1"/>
    </xf>
    <xf numFmtId="0" fontId="29" fillId="0" borderId="16" xfId="10" applyFont="1" applyBorder="1" applyAlignment="1">
      <alignment horizontal="center" vertical="center" wrapText="1"/>
    </xf>
    <xf numFmtId="167" fontId="28" fillId="0" borderId="26" xfId="10" applyNumberFormat="1" applyFont="1" applyBorder="1" applyAlignment="1">
      <alignment horizontal="center" vertical="center" wrapText="1"/>
    </xf>
    <xf numFmtId="167" fontId="28" fillId="0" borderId="16" xfId="10" applyNumberFormat="1" applyFont="1" applyBorder="1" applyAlignment="1">
      <alignment horizontal="center" vertical="center" wrapText="1"/>
    </xf>
    <xf numFmtId="0" fontId="27" fillId="0" borderId="0" xfId="10" applyFont="1" applyAlignment="1">
      <alignment horizontal="center"/>
    </xf>
    <xf numFmtId="172" fontId="17" fillId="0" borderId="45" xfId="6" applyNumberFormat="1" applyFont="1" applyBorder="1" applyAlignment="1">
      <alignment horizontal="right" vertical="center"/>
    </xf>
    <xf numFmtId="172" fontId="17" fillId="0" borderId="24" xfId="6" applyNumberFormat="1" applyFont="1" applyBorder="1" applyAlignment="1">
      <alignment horizontal="right" vertical="center"/>
    </xf>
    <xf numFmtId="172" fontId="17" fillId="0" borderId="12" xfId="6" applyNumberFormat="1" applyFont="1" applyBorder="1" applyAlignment="1">
      <alignment horizontal="right" vertical="center"/>
    </xf>
    <xf numFmtId="172" fontId="17" fillId="0" borderId="10" xfId="6" applyNumberFormat="1" applyFont="1" applyBorder="1" applyAlignment="1">
      <alignment horizontal="right" vertical="center"/>
    </xf>
    <xf numFmtId="172" fontId="50" fillId="0" borderId="26" xfId="6" applyNumberFormat="1" applyFont="1" applyBorder="1" applyAlignment="1">
      <alignment horizontal="right" vertical="center"/>
    </xf>
    <xf numFmtId="172" fontId="50" fillId="0" borderId="16" xfId="6" applyNumberFormat="1" applyFont="1" applyBorder="1" applyAlignment="1">
      <alignment horizontal="right" vertical="center"/>
    </xf>
    <xf numFmtId="0" fontId="4" fillId="0" borderId="47" xfId="10" applyFont="1" applyBorder="1" applyAlignment="1">
      <alignment horizontal="right"/>
    </xf>
    <xf numFmtId="172" fontId="17" fillId="0" borderId="46" xfId="6" applyNumberFormat="1" applyFont="1" applyBorder="1" applyAlignment="1">
      <alignment horizontal="right" vertical="center"/>
    </xf>
    <xf numFmtId="172" fontId="17" fillId="0" borderId="44" xfId="6" applyNumberFormat="1" applyFont="1" applyBorder="1" applyAlignment="1">
      <alignment horizontal="right" vertical="center"/>
    </xf>
    <xf numFmtId="172" fontId="50" fillId="3" borderId="26" xfId="6" applyNumberFormat="1" applyFont="1" applyFill="1" applyBorder="1" applyAlignment="1">
      <alignment horizontal="right" vertical="center"/>
    </xf>
    <xf numFmtId="172" fontId="50" fillId="3" borderId="16" xfId="6" applyNumberFormat="1" applyFont="1" applyFill="1" applyBorder="1" applyAlignment="1">
      <alignment horizontal="right" vertical="center"/>
    </xf>
    <xf numFmtId="172" fontId="53" fillId="3" borderId="26" xfId="6" applyNumberFormat="1" applyFont="1" applyFill="1" applyBorder="1" applyAlignment="1">
      <alignment horizontal="right" vertical="center"/>
    </xf>
    <xf numFmtId="172" fontId="53" fillId="3" borderId="16" xfId="6" applyNumberFormat="1" applyFont="1" applyFill="1" applyBorder="1" applyAlignment="1">
      <alignment horizontal="right" vertical="center"/>
    </xf>
    <xf numFmtId="0" fontId="27" fillId="0" borderId="21" xfId="10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 textRotation="90" readingOrder="1"/>
    </xf>
    <xf numFmtId="0" fontId="3" fillId="0" borderId="27" xfId="8" applyFont="1" applyBorder="1" applyAlignment="1">
      <alignment horizontal="center" vertical="center" textRotation="90" readingOrder="1"/>
    </xf>
    <xf numFmtId="0" fontId="3" fillId="0" borderId="22" xfId="8" applyFont="1" applyBorder="1" applyAlignment="1">
      <alignment horizontal="center" vertical="center" textRotation="90" readingOrder="1"/>
    </xf>
    <xf numFmtId="0" fontId="3" fillId="0" borderId="2" xfId="10" applyFont="1" applyBorder="1" applyAlignment="1">
      <alignment horizontal="center" vertical="center" textRotation="90"/>
    </xf>
    <xf numFmtId="0" fontId="3" fillId="0" borderId="5" xfId="10" applyFont="1" applyBorder="1" applyAlignment="1">
      <alignment horizontal="center" vertical="center" textRotation="90"/>
    </xf>
    <xf numFmtId="0" fontId="3" fillId="0" borderId="3" xfId="10" applyFont="1" applyBorder="1" applyAlignment="1">
      <alignment horizontal="center" vertical="center" textRotation="90"/>
    </xf>
    <xf numFmtId="172" fontId="18" fillId="0" borderId="26" xfId="6" applyNumberFormat="1" applyFont="1" applyBorder="1" applyAlignment="1">
      <alignment horizontal="right" vertical="center"/>
    </xf>
    <xf numFmtId="172" fontId="18" fillId="0" borderId="16" xfId="6" applyNumberFormat="1" applyFont="1" applyBorder="1" applyAlignment="1">
      <alignment horizontal="right" vertical="center"/>
    </xf>
    <xf numFmtId="0" fontId="3" fillId="0" borderId="7" xfId="8" applyFont="1" applyBorder="1" applyAlignment="1">
      <alignment horizontal="center" vertical="center" textRotation="90"/>
    </xf>
    <xf numFmtId="0" fontId="3" fillId="0" borderId="27" xfId="8" applyFont="1" applyBorder="1" applyAlignment="1">
      <alignment horizontal="center" vertical="center" textRotation="90"/>
    </xf>
    <xf numFmtId="0" fontId="3" fillId="0" borderId="22" xfId="8" applyFont="1" applyBorder="1" applyAlignment="1">
      <alignment horizontal="center" vertical="center" textRotation="90"/>
    </xf>
    <xf numFmtId="0" fontId="3" fillId="0" borderId="2" xfId="8" applyFont="1" applyBorder="1" applyAlignment="1">
      <alignment horizontal="center" vertical="center" textRotation="90" readingOrder="1"/>
    </xf>
    <xf numFmtId="0" fontId="3" fillId="0" borderId="5" xfId="8" applyFont="1" applyBorder="1" applyAlignment="1">
      <alignment horizontal="center" vertical="center" textRotation="90" readingOrder="1"/>
    </xf>
    <xf numFmtId="0" fontId="3" fillId="0" borderId="3" xfId="8" applyFont="1" applyBorder="1" applyAlignment="1">
      <alignment horizontal="center" vertical="center" textRotation="90" readingOrder="1"/>
    </xf>
    <xf numFmtId="49" fontId="39" fillId="0" borderId="82" xfId="0" applyNumberFormat="1" applyFont="1" applyBorder="1" applyAlignment="1">
      <alignment horizontal="center" vertical="center" wrapText="1"/>
    </xf>
    <xf numFmtId="49" fontId="39" fillId="0" borderId="83" xfId="0" applyNumberFormat="1" applyFont="1" applyBorder="1" applyAlignment="1">
      <alignment horizontal="center" vertical="center" wrapText="1"/>
    </xf>
    <xf numFmtId="49" fontId="39" fillId="0" borderId="91" xfId="0" applyNumberFormat="1" applyFont="1" applyBorder="1" applyAlignment="1">
      <alignment horizontal="center" vertical="center" wrapText="1"/>
    </xf>
    <xf numFmtId="49" fontId="39" fillId="0" borderId="58" xfId="0" applyNumberFormat="1" applyFont="1" applyBorder="1" applyAlignment="1">
      <alignment horizontal="center" vertical="center" wrapText="1"/>
    </xf>
    <xf numFmtId="172" fontId="39" fillId="0" borderId="73" xfId="0" applyNumberFormat="1" applyFont="1" applyBorder="1" applyAlignment="1">
      <alignment horizontal="right" vertical="center" wrapText="1"/>
    </xf>
    <xf numFmtId="172" fontId="0" fillId="0" borderId="73" xfId="0" applyNumberFormat="1" applyBorder="1" applyAlignment="1">
      <alignment horizontal="right" vertical="center" wrapText="1"/>
    </xf>
    <xf numFmtId="172" fontId="0" fillId="0" borderId="0" xfId="0" applyNumberFormat="1" applyAlignment="1">
      <alignment horizontal="right" vertical="center" wrapText="1"/>
    </xf>
    <xf numFmtId="172" fontId="39" fillId="0" borderId="58" xfId="0" applyNumberFormat="1" applyFont="1" applyBorder="1" applyAlignment="1">
      <alignment horizontal="right" vertical="center" wrapText="1"/>
    </xf>
    <xf numFmtId="172" fontId="0" fillId="0" borderId="63" xfId="0" applyNumberFormat="1" applyBorder="1" applyAlignment="1">
      <alignment horizontal="right" vertical="center" wrapText="1"/>
    </xf>
    <xf numFmtId="172" fontId="0" fillId="0" borderId="81" xfId="0" applyNumberFormat="1" applyBorder="1" applyAlignment="1">
      <alignment horizontal="right" vertical="center" wrapText="1"/>
    </xf>
    <xf numFmtId="0" fontId="0" fillId="0" borderId="58" xfId="0" applyBorder="1" applyAlignment="1">
      <alignment horizontal="center" vertical="top"/>
    </xf>
    <xf numFmtId="0" fontId="0" fillId="0" borderId="63" xfId="0" applyBorder="1" applyAlignment="1">
      <alignment horizontal="center" vertical="top"/>
    </xf>
    <xf numFmtId="0" fontId="0" fillId="0" borderId="81" xfId="0" applyBorder="1" applyAlignment="1">
      <alignment horizontal="center" vertical="top"/>
    </xf>
    <xf numFmtId="172" fontId="39" fillId="0" borderId="58" xfId="0" applyNumberFormat="1" applyFont="1" applyBorder="1" applyAlignment="1">
      <alignment horizontal="center" vertical="center" wrapText="1"/>
    </xf>
    <xf numFmtId="172" fontId="39" fillId="0" borderId="73" xfId="0" applyNumberFormat="1" applyFont="1" applyBorder="1" applyAlignment="1">
      <alignment horizontal="center" vertical="center" wrapText="1"/>
    </xf>
    <xf numFmtId="172" fontId="0" fillId="0" borderId="73" xfId="0" applyNumberFormat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  <xf numFmtId="0" fontId="4" fillId="0" borderId="47" xfId="8" applyFont="1" applyBorder="1" applyAlignment="1">
      <alignment horizontal="right"/>
    </xf>
    <xf numFmtId="0" fontId="3" fillId="0" borderId="0" xfId="8" applyFont="1" applyAlignment="1">
      <alignment horizontal="right"/>
    </xf>
    <xf numFmtId="0" fontId="25" fillId="0" borderId="2" xfId="8" applyFont="1" applyBorder="1" applyAlignment="1">
      <alignment horizontal="center" vertical="center" textRotation="90"/>
    </xf>
    <xf numFmtId="0" fontId="25" fillId="0" borderId="5" xfId="8" applyFont="1" applyBorder="1" applyAlignment="1">
      <alignment horizontal="center" vertical="center" textRotation="90"/>
    </xf>
    <xf numFmtId="0" fontId="25" fillId="0" borderId="3" xfId="8" applyFont="1" applyBorder="1" applyAlignment="1">
      <alignment horizontal="center" vertical="center" textRotation="90"/>
    </xf>
    <xf numFmtId="4" fontId="18" fillId="0" borderId="2" xfId="20" applyNumberFormat="1" applyFont="1" applyBorder="1" applyAlignment="1" applyProtection="1">
      <alignment horizontal="center" vertical="center" wrapText="1"/>
      <protection hidden="1"/>
    </xf>
    <xf numFmtId="4" fontId="18" fillId="0" borderId="5" xfId="20" applyNumberFormat="1" applyFont="1" applyBorder="1" applyAlignment="1" applyProtection="1">
      <alignment horizontal="center" vertical="center" wrapText="1"/>
      <protection hidden="1"/>
    </xf>
    <xf numFmtId="4" fontId="18" fillId="0" borderId="3" xfId="20" applyNumberFormat="1" applyFont="1" applyBorder="1" applyAlignment="1" applyProtection="1">
      <alignment horizontal="center" vertical="center" wrapText="1"/>
      <protection hidden="1"/>
    </xf>
    <xf numFmtId="4" fontId="18" fillId="0" borderId="26" xfId="20" applyNumberFormat="1" applyFont="1" applyBorder="1" applyAlignment="1" applyProtection="1">
      <alignment horizontal="center" vertical="center"/>
      <protection hidden="1"/>
    </xf>
    <xf numFmtId="4" fontId="18" fillId="0" borderId="21" xfId="20" applyNumberFormat="1" applyFont="1" applyBorder="1" applyAlignment="1" applyProtection="1">
      <alignment horizontal="center" vertical="center"/>
      <protection hidden="1"/>
    </xf>
    <xf numFmtId="4" fontId="18" fillId="0" borderId="16" xfId="20" applyNumberFormat="1" applyFont="1" applyBorder="1" applyAlignment="1" applyProtection="1">
      <alignment horizontal="center" vertical="center"/>
      <protection hidden="1"/>
    </xf>
    <xf numFmtId="0" fontId="25" fillId="0" borderId="2" xfId="8" applyFont="1" applyBorder="1" applyAlignment="1">
      <alignment horizontal="center" vertical="center" textRotation="90" shrinkToFit="1"/>
    </xf>
    <xf numFmtId="0" fontId="25" fillId="0" borderId="5" xfId="8" applyFont="1" applyBorder="1" applyAlignment="1">
      <alignment horizontal="center" vertical="center" textRotation="90" shrinkToFit="1"/>
    </xf>
    <xf numFmtId="0" fontId="25" fillId="0" borderId="3" xfId="8" applyFont="1" applyBorder="1" applyAlignment="1">
      <alignment horizontal="center" vertical="center" textRotation="90" shrinkToFit="1"/>
    </xf>
    <xf numFmtId="0" fontId="27" fillId="0" borderId="0" xfId="8" applyFont="1" applyAlignment="1">
      <alignment horizontal="center"/>
    </xf>
    <xf numFmtId="0" fontId="0" fillId="0" borderId="62" xfId="0" applyBorder="1" applyAlignment="1">
      <alignment horizontal="center" vertical="center" wrapText="1"/>
    </xf>
    <xf numFmtId="0" fontId="40" fillId="0" borderId="74" xfId="0" applyFont="1" applyBorder="1" applyAlignment="1">
      <alignment horizontal="center" vertical="center"/>
    </xf>
    <xf numFmtId="172" fontId="39" fillId="0" borderId="59" xfId="0" applyNumberFormat="1" applyFont="1" applyBorder="1" applyAlignment="1">
      <alignment horizontal="center" vertical="center" wrapText="1"/>
    </xf>
    <xf numFmtId="172" fontId="0" fillId="0" borderId="60" xfId="0" applyNumberFormat="1" applyBorder="1" applyAlignment="1">
      <alignment horizontal="center" vertical="center" wrapText="1"/>
    </xf>
    <xf numFmtId="172" fontId="0" fillId="0" borderId="62" xfId="0" applyNumberFormat="1" applyBorder="1" applyAlignment="1">
      <alignment horizontal="center" vertical="center" wrapText="1"/>
    </xf>
    <xf numFmtId="0" fontId="40" fillId="0" borderId="0" xfId="0" applyFont="1" applyAlignment="1">
      <alignment horizontal="right" vertical="center"/>
    </xf>
    <xf numFmtId="0" fontId="39" fillId="0" borderId="63" xfId="0" applyFon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82" xfId="0" applyBorder="1" applyAlignment="1">
      <alignment horizontal="center" vertical="top"/>
    </xf>
    <xf numFmtId="0" fontId="0" fillId="0" borderId="83" xfId="0" applyBorder="1" applyAlignment="1">
      <alignment horizontal="center" vertical="top"/>
    </xf>
    <xf numFmtId="0" fontId="0" fillId="0" borderId="91" xfId="0" applyBorder="1" applyAlignment="1">
      <alignment horizontal="center" vertical="top"/>
    </xf>
    <xf numFmtId="49" fontId="0" fillId="0" borderId="63" xfId="0" applyNumberFormat="1" applyBorder="1" applyAlignment="1">
      <alignment horizontal="center" vertical="center" wrapText="1"/>
    </xf>
    <xf numFmtId="49" fontId="0" fillId="0" borderId="73" xfId="0" applyNumberFormat="1" applyBorder="1" applyAlignment="1">
      <alignment horizontal="center" vertical="center" wrapText="1"/>
    </xf>
    <xf numFmtId="49" fontId="39" fillId="0" borderId="63" xfId="0" applyNumberFormat="1" applyFont="1" applyBorder="1" applyAlignment="1">
      <alignment horizontal="center" vertical="center" wrapText="1"/>
    </xf>
    <xf numFmtId="49" fontId="39" fillId="0" borderId="62" xfId="0" applyNumberFormat="1" applyFont="1" applyBorder="1" applyAlignment="1">
      <alignment horizontal="center" vertical="center" wrapText="1"/>
    </xf>
    <xf numFmtId="172" fontId="0" fillId="0" borderId="8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39" fillId="0" borderId="63" xfId="0" applyNumberFormat="1" applyFon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0" fontId="39" fillId="0" borderId="73" xfId="0" applyFont="1" applyBorder="1" applyAlignment="1">
      <alignment horizontal="right" vertical="center"/>
    </xf>
    <xf numFmtId="172" fontId="39" fillId="0" borderId="73" xfId="0" applyNumberFormat="1" applyFont="1" applyBorder="1" applyAlignment="1">
      <alignment horizontal="left" vertical="center"/>
    </xf>
    <xf numFmtId="0" fontId="39" fillId="0" borderId="74" xfId="0" applyFont="1" applyBorder="1" applyAlignment="1">
      <alignment horizontal="right" vertical="center"/>
    </xf>
    <xf numFmtId="0" fontId="39" fillId="0" borderId="74" xfId="0" applyFont="1" applyBorder="1" applyAlignment="1">
      <alignment horizontal="left" vertical="center"/>
    </xf>
    <xf numFmtId="0" fontId="39" fillId="0" borderId="91" xfId="0" applyFont="1" applyBorder="1" applyAlignment="1">
      <alignment horizontal="left" vertical="center"/>
    </xf>
    <xf numFmtId="0" fontId="39" fillId="0" borderId="62" xfId="0" applyFont="1" applyBorder="1" applyAlignment="1">
      <alignment horizontal="center" vertical="center" wrapText="1"/>
    </xf>
    <xf numFmtId="49" fontId="0" fillId="0" borderId="81" xfId="0" applyNumberForma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49" fontId="0" fillId="0" borderId="82" xfId="0" applyNumberFormat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40" fillId="0" borderId="47" xfId="0" applyFont="1" applyBorder="1" applyAlignment="1">
      <alignment horizontal="right"/>
    </xf>
    <xf numFmtId="0" fontId="39" fillId="0" borderId="0" xfId="0" applyFont="1" applyAlignment="1">
      <alignment horizontal="right"/>
    </xf>
    <xf numFmtId="0" fontId="4" fillId="6" borderId="30" xfId="14" applyFont="1" applyFill="1" applyBorder="1" applyAlignment="1" applyProtection="1">
      <alignment horizontal="left" vertical="center"/>
      <protection locked="0"/>
    </xf>
    <xf numFmtId="0" fontId="4" fillId="6" borderId="5" xfId="14" applyFont="1" applyFill="1" applyBorder="1" applyAlignment="1" applyProtection="1">
      <alignment horizontal="left" vertical="center"/>
      <protection locked="0"/>
    </xf>
    <xf numFmtId="0" fontId="4" fillId="6" borderId="29" xfId="14" applyFont="1" applyFill="1" applyBorder="1" applyAlignment="1" applyProtection="1">
      <alignment horizontal="left" vertical="center"/>
      <protection locked="0"/>
    </xf>
    <xf numFmtId="0" fontId="4" fillId="6" borderId="30" xfId="15" applyFont="1" applyFill="1" applyBorder="1" applyAlignment="1" applyProtection="1">
      <alignment horizontal="left" vertical="center"/>
      <protection locked="0"/>
    </xf>
    <xf numFmtId="0" fontId="4" fillId="6" borderId="5" xfId="15" applyFont="1" applyFill="1" applyBorder="1" applyAlignment="1" applyProtection="1">
      <alignment horizontal="left" vertical="center"/>
      <protection locked="0"/>
    </xf>
    <xf numFmtId="0" fontId="4" fillId="6" borderId="29" xfId="15" applyFont="1" applyFill="1" applyBorder="1" applyAlignment="1" applyProtection="1">
      <alignment horizontal="left" vertical="center"/>
      <protection locked="0"/>
    </xf>
    <xf numFmtId="0" fontId="4" fillId="6" borderId="30" xfId="15" applyFont="1" applyFill="1" applyBorder="1" applyAlignment="1" applyProtection="1">
      <alignment horizontal="left" vertical="top"/>
      <protection locked="0"/>
    </xf>
    <xf numFmtId="0" fontId="4" fillId="6" borderId="5" xfId="15" applyFont="1" applyFill="1" applyBorder="1" applyAlignment="1" applyProtection="1">
      <alignment horizontal="left" vertical="top"/>
      <protection locked="0"/>
    </xf>
    <xf numFmtId="0" fontId="4" fillId="6" borderId="29" xfId="15" applyFont="1" applyFill="1" applyBorder="1" applyAlignment="1" applyProtection="1">
      <alignment horizontal="left" vertical="top"/>
      <protection locked="0"/>
    </xf>
    <xf numFmtId="0" fontId="4" fillId="6" borderId="3" xfId="15" applyFont="1" applyFill="1" applyBorder="1" applyAlignment="1" applyProtection="1">
      <alignment horizontal="left" vertical="top"/>
      <protection locked="0"/>
    </xf>
    <xf numFmtId="0" fontId="4" fillId="6" borderId="30" xfId="15" applyFont="1" applyFill="1" applyBorder="1" applyAlignment="1" applyProtection="1">
      <alignment horizontal="center" vertical="top"/>
      <protection locked="0"/>
    </xf>
    <xf numFmtId="0" fontId="4" fillId="6" borderId="5" xfId="15" applyFont="1" applyFill="1" applyBorder="1" applyAlignment="1" applyProtection="1">
      <alignment horizontal="center" vertical="top"/>
      <protection locked="0"/>
    </xf>
    <xf numFmtId="0" fontId="4" fillId="6" borderId="3" xfId="15" applyFont="1" applyFill="1" applyBorder="1" applyAlignment="1" applyProtection="1">
      <alignment horizontal="center" vertical="top"/>
      <protection locked="0"/>
    </xf>
    <xf numFmtId="0" fontId="3" fillId="0" borderId="1" xfId="5" applyFont="1" applyBorder="1" applyAlignment="1">
      <alignment horizontal="center"/>
    </xf>
    <xf numFmtId="0" fontId="3" fillId="0" borderId="4" xfId="18" applyFont="1" applyBorder="1" applyAlignment="1">
      <alignment horizontal="center" vertical="center"/>
    </xf>
    <xf numFmtId="0" fontId="3" fillId="0" borderId="8" xfId="18" applyFont="1" applyBorder="1" applyAlignment="1">
      <alignment horizontal="center" vertical="center"/>
    </xf>
    <xf numFmtId="0" fontId="3" fillId="0" borderId="23" xfId="18" applyFont="1" applyBorder="1" applyAlignment="1">
      <alignment horizontal="center" vertical="center"/>
    </xf>
    <xf numFmtId="0" fontId="3" fillId="0" borderId="2" xfId="18" applyFont="1" applyBorder="1" applyAlignment="1">
      <alignment horizontal="center" vertical="top" wrapText="1"/>
    </xf>
    <xf numFmtId="0" fontId="3" fillId="0" borderId="5" xfId="18" applyFont="1" applyBorder="1" applyAlignment="1">
      <alignment horizontal="center" vertical="top" wrapText="1"/>
    </xf>
    <xf numFmtId="0" fontId="3" fillId="0" borderId="1" xfId="18" applyFont="1" applyBorder="1" applyAlignment="1">
      <alignment horizontal="center"/>
    </xf>
    <xf numFmtId="0" fontId="3" fillId="0" borderId="6" xfId="18" applyFont="1" applyBorder="1" applyAlignment="1">
      <alignment horizontal="left"/>
    </xf>
    <xf numFmtId="0" fontId="3" fillId="0" borderId="4" xfId="18" applyFont="1" applyBorder="1" applyAlignment="1">
      <alignment horizontal="left"/>
    </xf>
    <xf numFmtId="0" fontId="3" fillId="0" borderId="7" xfId="21" applyFont="1" applyBorder="1" applyAlignment="1">
      <alignment horizontal="center" vertical="top" wrapText="1"/>
    </xf>
    <xf numFmtId="0" fontId="3" fillId="0" borderId="4" xfId="21" applyFont="1" applyBorder="1" applyAlignment="1">
      <alignment horizontal="center" vertical="top" wrapText="1"/>
    </xf>
    <xf numFmtId="0" fontId="7" fillId="0" borderId="22" xfId="21" quotePrefix="1" applyFont="1" applyBorder="1" applyAlignment="1">
      <alignment horizontal="center"/>
    </xf>
    <xf numFmtId="0" fontId="7" fillId="0" borderId="23" xfId="21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54" fillId="7" borderId="48" xfId="0" applyFont="1" applyFill="1" applyBorder="1" applyAlignment="1">
      <alignment horizontal="center" vertical="center"/>
    </xf>
    <xf numFmtId="0" fontId="54" fillId="7" borderId="49" xfId="0" applyFont="1" applyFill="1" applyBorder="1" applyAlignment="1">
      <alignment horizontal="center" vertical="center"/>
    </xf>
    <xf numFmtId="0" fontId="54" fillId="7" borderId="50" xfId="0" applyFont="1" applyFill="1" applyBorder="1" applyAlignment="1">
      <alignment horizontal="center" vertical="center"/>
    </xf>
    <xf numFmtId="0" fontId="54" fillId="0" borderId="51" xfId="0" applyFont="1" applyBorder="1" applyAlignment="1">
      <alignment horizontal="center" vertical="center"/>
    </xf>
    <xf numFmtId="0" fontId="54" fillId="0" borderId="52" xfId="0" applyFont="1" applyBorder="1" applyAlignment="1">
      <alignment horizontal="center" vertical="center"/>
    </xf>
    <xf numFmtId="0" fontId="54" fillId="0" borderId="53" xfId="0" applyFont="1" applyBorder="1" applyAlignment="1">
      <alignment horizontal="center" vertical="center"/>
    </xf>
    <xf numFmtId="0" fontId="54" fillId="0" borderId="54" xfId="0" applyFont="1" applyBorder="1" applyAlignment="1">
      <alignment horizontal="center" vertical="center"/>
    </xf>
    <xf numFmtId="0" fontId="54" fillId="0" borderId="55" xfId="0" applyFont="1" applyBorder="1" applyAlignment="1">
      <alignment horizontal="center" vertical="center"/>
    </xf>
    <xf numFmtId="0" fontId="54" fillId="0" borderId="56" xfId="0" applyFont="1" applyBorder="1" applyAlignment="1">
      <alignment horizontal="center" vertical="center"/>
    </xf>
    <xf numFmtId="0" fontId="54" fillId="0" borderId="48" xfId="0" applyFont="1" applyBorder="1" applyAlignment="1">
      <alignment horizontal="center" vertical="center"/>
    </xf>
    <xf numFmtId="0" fontId="54" fillId="0" borderId="49" xfId="0" applyFont="1" applyBorder="1" applyAlignment="1">
      <alignment horizontal="center" vertical="center"/>
    </xf>
    <xf numFmtId="0" fontId="54" fillId="0" borderId="50" xfId="0" applyFont="1" applyBorder="1" applyAlignment="1">
      <alignment horizontal="center" vertical="center"/>
    </xf>
    <xf numFmtId="0" fontId="54" fillId="0" borderId="48" xfId="0" applyFont="1" applyBorder="1" applyAlignment="1">
      <alignment horizontal="center"/>
    </xf>
    <xf numFmtId="0" fontId="54" fillId="0" borderId="50" xfId="0" applyFont="1" applyBorder="1" applyAlignment="1">
      <alignment horizontal="center"/>
    </xf>
    <xf numFmtId="0" fontId="60" fillId="0" borderId="92" xfId="0" applyFont="1" applyBorder="1" applyAlignment="1">
      <alignment horizontal="center" vertical="center" textRotation="90"/>
    </xf>
    <xf numFmtId="0" fontId="60" fillId="0" borderId="93" xfId="0" applyFont="1" applyBorder="1" applyAlignment="1">
      <alignment horizontal="center" vertical="center" textRotation="90"/>
    </xf>
    <xf numFmtId="0" fontId="60" fillId="0" borderId="94" xfId="0" applyFont="1" applyBorder="1" applyAlignment="1">
      <alignment horizontal="center" vertical="center" textRotation="90"/>
    </xf>
    <xf numFmtId="0" fontId="38" fillId="5" borderId="0" xfId="0" applyFont="1" applyFill="1" applyAlignment="1">
      <alignment horizontal="center"/>
    </xf>
    <xf numFmtId="0" fontId="58" fillId="0" borderId="0" xfId="0" applyFont="1" applyAlignment="1">
      <alignment horizontal="center"/>
    </xf>
  </cellXfs>
  <cellStyles count="23">
    <cellStyle name="Euro" xfId="2" xr:uid="{00000000-0005-0000-0000-000000000000}"/>
    <cellStyle name="Milliers" xfId="3" builtinId="3"/>
    <cellStyle name="Milliers [0] 2" xfId="4" xr:uid="{00000000-0005-0000-0000-000002000000}"/>
    <cellStyle name="Milliers 2" xfId="5" xr:uid="{00000000-0005-0000-0000-000003000000}"/>
    <cellStyle name="Milliers 3" xfId="6" xr:uid="{00000000-0005-0000-0000-000004000000}"/>
    <cellStyle name="Milliers 4" xfId="7" xr:uid="{00000000-0005-0000-0000-000005000000}"/>
    <cellStyle name="NiveauLigne_4" xfId="1" builtinId="1" iLevel="3"/>
    <cellStyle name="Normal" xfId="0" builtinId="0"/>
    <cellStyle name="Normal 1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_ACTIF" xfId="13" xr:uid="{00000000-0005-0000-0000-00000D000000}"/>
    <cellStyle name="Normal_CNCETIA1" xfId="14" xr:uid="{00000000-0005-0000-0000-00000E000000}"/>
    <cellStyle name="Normal_CNCETIA2" xfId="15" xr:uid="{00000000-0005-0000-0000-00000F000000}"/>
    <cellStyle name="Normal_CNCETIB1" xfId="16" xr:uid="{00000000-0005-0000-0000-000010000000}"/>
    <cellStyle name="Normal_CNCETIC4" xfId="17" xr:uid="{00000000-0005-0000-0000-000011000000}"/>
    <cellStyle name="Normal_CNCTF" xfId="18" xr:uid="{00000000-0005-0000-0000-000012000000}"/>
    <cellStyle name="Normal_CPC" xfId="19" xr:uid="{00000000-0005-0000-0000-000013000000}"/>
    <cellStyle name="Normal_CPC.XLS" xfId="20" xr:uid="{00000000-0005-0000-0000-000014000000}"/>
    <cellStyle name="Normal_TAB (7)" xfId="21" xr:uid="{00000000-0005-0000-0000-000015000000}"/>
    <cellStyle name="Pourcentage 3" xfId="22" xr:uid="{00000000-0005-0000-0000-000016000000}"/>
  </cellStyles>
  <dxfs count="31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theme="0"/>
      </font>
    </dxf>
    <dxf>
      <font>
        <color rgb="FFFF0000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ndense val="0"/>
        <extend val="0"/>
        <color indexed="22"/>
      </font>
    </dxf>
    <dxf>
      <font>
        <color theme="0"/>
      </font>
    </dxf>
    <dxf>
      <font>
        <color rgb="FFFF0000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lor indexed="9"/>
      </font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border>
        <right style="thin">
          <color indexed="64"/>
        </right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  <top style="thin">
          <color indexed="64"/>
        </top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</border>
    </dxf>
    <dxf>
      <border>
        <left style="thin">
          <color indexed="64"/>
        </left>
        <top style="thin">
          <color indexed="64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showGridLines="0" zoomScaleSheetLayoutView="118" workbookViewId="0">
      <selection activeCell="O16" sqref="O16"/>
    </sheetView>
  </sheetViews>
  <sheetFormatPr baseColWidth="10" defaultColWidth="11.42578125" defaultRowHeight="12.75"/>
  <cols>
    <col min="1" max="1" width="2.7109375" style="81" customWidth="1"/>
    <col min="2" max="2" width="1.28515625" style="81" customWidth="1"/>
    <col min="3" max="3" width="1.42578125" style="81" customWidth="1"/>
    <col min="4" max="4" width="11.42578125" style="81"/>
    <col min="5" max="5" width="27.5703125" style="81" customWidth="1"/>
    <col min="6" max="8" width="11.42578125" style="81"/>
    <col min="9" max="9" width="8.7109375" style="81" customWidth="1"/>
    <col min="10" max="10" width="2.7109375" style="81" customWidth="1"/>
    <col min="11" max="16384" width="11.42578125" style="81"/>
  </cols>
  <sheetData>
    <row r="1" spans="1:10" ht="15">
      <c r="A1" s="80" t="e">
        <f>#REF!</f>
        <v>#REF!</v>
      </c>
      <c r="B1" s="80"/>
      <c r="G1" s="80"/>
      <c r="H1" s="480" t="s">
        <v>681</v>
      </c>
      <c r="I1" s="481" t="s">
        <v>833</v>
      </c>
      <c r="J1" s="82"/>
    </row>
    <row r="6" spans="1:10" ht="18">
      <c r="B6" s="511" t="s">
        <v>682</v>
      </c>
      <c r="C6" s="511"/>
      <c r="D6" s="511"/>
      <c r="E6" s="511"/>
      <c r="F6" s="511"/>
      <c r="G6" s="511"/>
      <c r="H6" s="511"/>
      <c r="I6" s="511"/>
      <c r="J6" s="84"/>
    </row>
    <row r="7" spans="1:10" ht="18">
      <c r="B7" s="511" t="s">
        <v>683</v>
      </c>
      <c r="C7" s="511"/>
      <c r="D7" s="511"/>
      <c r="E7" s="511"/>
      <c r="F7" s="511"/>
      <c r="G7" s="511"/>
      <c r="H7" s="511"/>
      <c r="I7" s="511"/>
      <c r="J7" s="84"/>
    </row>
    <row r="8" spans="1:10">
      <c r="A8" s="83"/>
      <c r="B8" s="83"/>
      <c r="C8" s="83"/>
      <c r="D8" s="83"/>
      <c r="E8" s="83"/>
      <c r="F8" s="83"/>
      <c r="G8" s="83"/>
      <c r="H8" s="83"/>
      <c r="I8" s="83"/>
    </row>
    <row r="9" spans="1:10" ht="33.75">
      <c r="B9" s="512" t="s">
        <v>792</v>
      </c>
      <c r="C9" s="512"/>
      <c r="D9" s="512"/>
      <c r="E9" s="512"/>
      <c r="F9" s="512"/>
      <c r="G9" s="512"/>
      <c r="H9" s="512"/>
      <c r="I9" s="512"/>
      <c r="J9" s="85"/>
    </row>
    <row r="10" spans="1:10">
      <c r="A10" s="83"/>
      <c r="B10" s="83"/>
      <c r="C10" s="83"/>
      <c r="D10" s="83"/>
      <c r="E10" s="83"/>
      <c r="F10" s="83"/>
      <c r="G10" s="83"/>
      <c r="H10" s="83"/>
      <c r="I10" s="83"/>
    </row>
    <row r="11" spans="1:10" ht="15">
      <c r="B11" s="513" t="s">
        <v>684</v>
      </c>
      <c r="C11" s="513"/>
      <c r="D11" s="513"/>
      <c r="E11" s="513"/>
      <c r="F11" s="513"/>
      <c r="G11" s="513"/>
      <c r="H11" s="513"/>
      <c r="I11" s="513"/>
    </row>
    <row r="13" spans="1:10">
      <c r="B13" s="508"/>
      <c r="C13" s="508"/>
      <c r="D13" s="508"/>
      <c r="E13" s="508"/>
      <c r="F13" s="508"/>
      <c r="G13" s="508"/>
      <c r="H13" s="508"/>
      <c r="I13" s="508"/>
    </row>
    <row r="14" spans="1:10">
      <c r="B14" s="508"/>
      <c r="C14" s="508"/>
      <c r="D14" s="508"/>
      <c r="E14" s="508"/>
      <c r="F14" s="508"/>
      <c r="G14" s="508"/>
      <c r="H14" s="508"/>
      <c r="I14" s="508"/>
    </row>
    <row r="16" spans="1:10" ht="18">
      <c r="B16" s="511" t="s">
        <v>685</v>
      </c>
      <c r="C16" s="511"/>
      <c r="D16" s="511"/>
      <c r="E16" s="511"/>
      <c r="F16" s="511"/>
      <c r="G16" s="511"/>
      <c r="H16" s="511"/>
      <c r="I16" s="511"/>
      <c r="J16" s="84"/>
    </row>
    <row r="21" spans="2:10" ht="18.75">
      <c r="D21" s="482" t="s">
        <v>686</v>
      </c>
      <c r="E21" s="483"/>
      <c r="F21" s="484" t="s">
        <v>795</v>
      </c>
      <c r="G21" s="483"/>
      <c r="H21" s="483"/>
      <c r="I21" s="483"/>
    </row>
    <row r="22" spans="2:10" ht="18.75">
      <c r="D22" s="483"/>
      <c r="E22" s="483"/>
      <c r="F22" s="483"/>
      <c r="G22" s="483"/>
      <c r="H22" s="483"/>
      <c r="I22" s="483"/>
    </row>
    <row r="23" spans="2:10" ht="20.25" customHeight="1">
      <c r="D23" s="482" t="s">
        <v>687</v>
      </c>
      <c r="E23" s="483"/>
      <c r="F23" s="510">
        <v>11111223</v>
      </c>
      <c r="G23" s="510"/>
      <c r="H23" s="510"/>
      <c r="I23" s="483"/>
    </row>
    <row r="24" spans="2:10" ht="24" customHeight="1">
      <c r="D24" s="482" t="s">
        <v>1092</v>
      </c>
      <c r="E24" s="483"/>
      <c r="F24" s="510">
        <v>66</v>
      </c>
      <c r="G24" s="510"/>
      <c r="H24" s="510"/>
      <c r="I24" s="483"/>
    </row>
    <row r="25" spans="2:10" ht="22.5" customHeight="1">
      <c r="D25" s="482" t="s">
        <v>688</v>
      </c>
      <c r="E25" s="483"/>
      <c r="F25" s="510">
        <v>5555</v>
      </c>
      <c r="G25" s="510"/>
      <c r="H25" s="510"/>
      <c r="I25" s="483"/>
    </row>
    <row r="26" spans="2:10" ht="7.5" customHeight="1">
      <c r="D26" s="483"/>
      <c r="E26" s="483"/>
      <c r="F26" s="510"/>
      <c r="G26" s="510"/>
      <c r="H26" s="510"/>
      <c r="I26" s="483"/>
    </row>
    <row r="27" spans="2:10" ht="18.75">
      <c r="B27" s="479"/>
      <c r="C27" s="479"/>
      <c r="D27" s="485" t="s">
        <v>1091</v>
      </c>
      <c r="E27" s="485"/>
      <c r="F27" s="510" t="s">
        <v>1095</v>
      </c>
      <c r="G27" s="510"/>
      <c r="H27" s="510"/>
      <c r="I27" s="486"/>
      <c r="J27" s="479"/>
    </row>
    <row r="28" spans="2:10" ht="18.75">
      <c r="D28" s="483"/>
      <c r="E28" s="483"/>
      <c r="F28" s="483"/>
      <c r="G28" s="483"/>
      <c r="H28" s="483"/>
      <c r="I28" s="483"/>
    </row>
    <row r="29" spans="2:10" ht="20.25" customHeight="1">
      <c r="D29" s="482" t="s">
        <v>689</v>
      </c>
      <c r="E29" s="483"/>
      <c r="F29" s="514"/>
      <c r="G29" s="514"/>
      <c r="H29" s="514"/>
      <c r="I29" s="514"/>
    </row>
    <row r="30" spans="2:10" ht="18.75">
      <c r="D30" s="483"/>
      <c r="E30" s="483"/>
      <c r="F30" s="514"/>
      <c r="G30" s="514"/>
      <c r="H30" s="514"/>
      <c r="I30" s="514"/>
    </row>
    <row r="31" spans="2:10" ht="18.75">
      <c r="D31" s="482" t="s">
        <v>690</v>
      </c>
      <c r="E31" s="483"/>
      <c r="F31" s="484"/>
      <c r="G31" s="483"/>
      <c r="H31" s="483"/>
      <c r="I31" s="483"/>
    </row>
    <row r="32" spans="2:10" ht="18.75">
      <c r="D32" s="487"/>
      <c r="E32" s="483"/>
      <c r="F32" s="483"/>
      <c r="G32" s="483"/>
      <c r="H32" s="483"/>
      <c r="I32" s="483"/>
    </row>
    <row r="33" spans="1:10" ht="18.75">
      <c r="D33" s="483"/>
      <c r="E33" s="483"/>
      <c r="F33" s="483"/>
      <c r="G33" s="483"/>
      <c r="H33" s="483"/>
      <c r="I33" s="483"/>
    </row>
    <row r="34" spans="1:10" ht="18.75">
      <c r="D34" s="483"/>
      <c r="E34" s="488" t="s">
        <v>1089</v>
      </c>
      <c r="F34" s="1"/>
      <c r="G34" s="1"/>
      <c r="H34" s="483"/>
      <c r="I34" s="483"/>
    </row>
    <row r="35" spans="1:10" ht="15">
      <c r="D35" s="489"/>
      <c r="E35" s="489"/>
      <c r="F35" s="489"/>
      <c r="G35" s="489"/>
      <c r="H35" s="489"/>
      <c r="I35" s="489"/>
    </row>
    <row r="41" spans="1:10" ht="13.5" thickBot="1">
      <c r="A41" s="491"/>
      <c r="B41" s="491"/>
      <c r="C41" s="491"/>
      <c r="D41" s="491"/>
      <c r="E41" s="491"/>
      <c r="F41" s="491"/>
      <c r="G41" s="491"/>
      <c r="H41" s="491"/>
      <c r="I41" s="491"/>
      <c r="J41" s="491"/>
    </row>
    <row r="42" spans="1:10" ht="13.5" thickTop="1"/>
    <row r="43" spans="1:10">
      <c r="B43" s="509" t="s">
        <v>691</v>
      </c>
      <c r="C43" s="509"/>
      <c r="D43" s="509"/>
      <c r="E43" s="509"/>
      <c r="F43" s="509"/>
      <c r="G43" s="509"/>
      <c r="H43" s="509"/>
      <c r="I43" s="509"/>
      <c r="J43" s="509"/>
    </row>
    <row r="45" spans="1:10" ht="18">
      <c r="B45" s="490" t="s">
        <v>1093</v>
      </c>
    </row>
    <row r="47" spans="1:10" ht="18">
      <c r="C47" s="490" t="s">
        <v>1094</v>
      </c>
      <c r="H47" s="490" t="s">
        <v>692</v>
      </c>
    </row>
  </sheetData>
  <mergeCells count="14">
    <mergeCell ref="B6:I6"/>
    <mergeCell ref="B7:I7"/>
    <mergeCell ref="B9:I9"/>
    <mergeCell ref="B11:I11"/>
    <mergeCell ref="F29:I30"/>
    <mergeCell ref="F34:G34"/>
    <mergeCell ref="B13:I14"/>
    <mergeCell ref="B43:J43"/>
    <mergeCell ref="F23:H23"/>
    <mergeCell ref="F24:H24"/>
    <mergeCell ref="F25:H25"/>
    <mergeCell ref="F26:H26"/>
    <mergeCell ref="F27:H27"/>
    <mergeCell ref="B16:I16"/>
  </mergeCells>
  <conditionalFormatting sqref="A2">
    <cfRule type="expression" dxfId="30" priority="8" stopIfTrue="1">
      <formula>$A$1=2</formula>
    </cfRule>
  </conditionalFormatting>
  <conditionalFormatting sqref="A3:A53">
    <cfRule type="expression" dxfId="29" priority="6" stopIfTrue="1">
      <formula>$A$1=2</formula>
    </cfRule>
  </conditionalFormatting>
  <conditionalFormatting sqref="A54">
    <cfRule type="expression" dxfId="28" priority="10" stopIfTrue="1">
      <formula>$A$1=2</formula>
    </cfRule>
  </conditionalFormatting>
  <conditionalFormatting sqref="B2:I2">
    <cfRule type="expression" dxfId="27" priority="3" stopIfTrue="1">
      <formula>$A$1=2</formula>
    </cfRule>
  </conditionalFormatting>
  <conditionalFormatting sqref="B41:I41">
    <cfRule type="expression" dxfId="26" priority="2" stopIfTrue="1">
      <formula>$A$1=1</formula>
    </cfRule>
  </conditionalFormatting>
  <conditionalFormatting sqref="B54:I54">
    <cfRule type="expression" dxfId="25" priority="4" stopIfTrue="1">
      <formula>$A$1=2</formula>
    </cfRule>
  </conditionalFormatting>
  <conditionalFormatting sqref="D31:G31">
    <cfRule type="expression" dxfId="24" priority="11" stopIfTrue="1">
      <formula>$A$1=1</formula>
    </cfRule>
  </conditionalFormatting>
  <conditionalFormatting sqref="H1:I1 B6:I7 E34:F34 B43 B44:I44 B45 D45:I45 B46:I47">
    <cfRule type="expression" dxfId="23" priority="1" stopIfTrue="1">
      <formula>$A$1=2</formula>
    </cfRule>
  </conditionalFormatting>
  <conditionalFormatting sqref="J2">
    <cfRule type="expression" dxfId="22" priority="7" stopIfTrue="1">
      <formula>$A$1=2</formula>
    </cfRule>
  </conditionalFormatting>
  <conditionalFormatting sqref="J3:J42 J44:J53">
    <cfRule type="expression" dxfId="21" priority="5" stopIfTrue="1">
      <formula>$A$1=2</formula>
    </cfRule>
  </conditionalFormatting>
  <conditionalFormatting sqref="J54">
    <cfRule type="expression" dxfId="20" priority="9" stopIfTrue="1">
      <formula>$A$1=2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6"/>
  <sheetViews>
    <sheetView showGridLines="0" showRowColHeaders="0" zoomScaleSheetLayoutView="100" workbookViewId="0">
      <selection activeCell="D1" sqref="D1:G1"/>
    </sheetView>
  </sheetViews>
  <sheetFormatPr baseColWidth="10" defaultColWidth="11.42578125" defaultRowHeight="15"/>
  <cols>
    <col min="1" max="1" width="3.28515625" style="2" customWidth="1"/>
    <col min="2" max="2" width="33" style="2" customWidth="1"/>
    <col min="3" max="5" width="13" style="2" customWidth="1"/>
    <col min="6" max="6" width="0.5703125" style="2" customWidth="1"/>
    <col min="7" max="7" width="13" style="2" customWidth="1"/>
    <col min="8" max="16384" width="11.42578125" style="2"/>
  </cols>
  <sheetData>
    <row r="1" spans="1:7">
      <c r="A1" s="214" t="s">
        <v>797</v>
      </c>
      <c r="D1" s="516">
        <f>PGarde!F28</f>
        <v>0</v>
      </c>
      <c r="E1" s="516"/>
      <c r="F1" s="516"/>
      <c r="G1" s="516"/>
    </row>
    <row r="3" spans="1:7">
      <c r="A3" s="525" t="s">
        <v>796</v>
      </c>
      <c r="B3" s="525"/>
      <c r="C3" s="525"/>
      <c r="D3" s="525"/>
      <c r="E3" s="525"/>
      <c r="F3" s="525"/>
      <c r="G3" s="525"/>
    </row>
    <row r="4" spans="1:7">
      <c r="A4" s="46" t="str">
        <f>CONCATENATE("IF :",PGarde!F30)</f>
        <v>IF :</v>
      </c>
      <c r="D4" s="515">
        <f>PGarde!B23</f>
        <v>0</v>
      </c>
      <c r="E4" s="515"/>
      <c r="F4" s="515"/>
      <c r="G4" s="515"/>
    </row>
    <row r="5" spans="1:7" ht="18" customHeight="1">
      <c r="A5" s="529" t="s">
        <v>56</v>
      </c>
      <c r="B5" s="530" t="s">
        <v>0</v>
      </c>
      <c r="C5" s="522" t="s">
        <v>1</v>
      </c>
      <c r="D5" s="523"/>
      <c r="E5" s="523"/>
      <c r="F5" s="519"/>
      <c r="G5" s="517" t="s">
        <v>5</v>
      </c>
    </row>
    <row r="6" spans="1:7" ht="15.95" customHeight="1">
      <c r="A6" s="529"/>
      <c r="B6" s="531"/>
      <c r="C6" s="522" t="s">
        <v>2</v>
      </c>
      <c r="D6" s="522" t="s">
        <v>3</v>
      </c>
      <c r="E6" s="522" t="s">
        <v>4</v>
      </c>
      <c r="F6" s="520"/>
      <c r="G6" s="518"/>
    </row>
    <row r="7" spans="1:7" ht="18" customHeight="1">
      <c r="A7" s="529"/>
      <c r="B7" s="532"/>
      <c r="C7" s="524"/>
      <c r="D7" s="524"/>
      <c r="E7" s="524"/>
      <c r="F7" s="521"/>
      <c r="G7" s="63" t="s">
        <v>4</v>
      </c>
    </row>
    <row r="8" spans="1:7" ht="13.7" customHeight="1">
      <c r="A8" s="526" t="s">
        <v>53</v>
      </c>
      <c r="B8" s="313" t="s">
        <v>6</v>
      </c>
      <c r="C8" s="355"/>
      <c r="D8" s="355"/>
      <c r="E8" s="356"/>
      <c r="F8" s="317"/>
      <c r="G8" s="357"/>
    </row>
    <row r="9" spans="1:7" ht="13.7" customHeight="1">
      <c r="A9" s="527"/>
      <c r="B9" s="6" t="s">
        <v>7</v>
      </c>
      <c r="C9" s="238"/>
      <c r="D9" s="237"/>
      <c r="E9" s="254"/>
      <c r="F9" s="233"/>
      <c r="G9" s="258"/>
    </row>
    <row r="10" spans="1:7" ht="13.7" customHeight="1">
      <c r="A10" s="527"/>
      <c r="B10" s="6" t="s">
        <v>8</v>
      </c>
      <c r="C10" s="238"/>
      <c r="D10" s="237"/>
      <c r="E10" s="254"/>
      <c r="F10" s="233"/>
      <c r="G10" s="258"/>
    </row>
    <row r="11" spans="1:7" ht="13.7" customHeight="1">
      <c r="A11" s="527"/>
      <c r="B11" s="6" t="s">
        <v>9</v>
      </c>
      <c r="C11" s="238"/>
      <c r="D11" s="237"/>
      <c r="E11" s="254"/>
      <c r="F11" s="233"/>
      <c r="G11" s="258"/>
    </row>
    <row r="12" spans="1:7" ht="13.7" customHeight="1">
      <c r="A12" s="527"/>
      <c r="B12" s="313" t="s">
        <v>10</v>
      </c>
      <c r="C12" s="355"/>
      <c r="D12" s="355"/>
      <c r="E12" s="356"/>
      <c r="F12" s="317"/>
      <c r="G12" s="357"/>
    </row>
    <row r="13" spans="1:7" ht="13.7" customHeight="1">
      <c r="A13" s="527"/>
      <c r="B13" s="6" t="s">
        <v>11</v>
      </c>
      <c r="C13" s="237"/>
      <c r="D13" s="237"/>
      <c r="E13" s="254"/>
      <c r="F13" s="233"/>
      <c r="G13" s="258"/>
    </row>
    <row r="14" spans="1:7" ht="13.7" customHeight="1">
      <c r="A14" s="527"/>
      <c r="B14" s="6" t="s">
        <v>12</v>
      </c>
      <c r="C14" s="237"/>
      <c r="D14" s="237"/>
      <c r="E14" s="254"/>
      <c r="F14" s="233"/>
      <c r="G14" s="258"/>
    </row>
    <row r="15" spans="1:7" ht="13.7" customHeight="1">
      <c r="A15" s="527"/>
      <c r="B15" s="6" t="s">
        <v>13</v>
      </c>
      <c r="C15" s="237"/>
      <c r="D15" s="237"/>
      <c r="E15" s="254"/>
      <c r="F15" s="233"/>
      <c r="G15" s="258"/>
    </row>
    <row r="16" spans="1:7" ht="13.7" customHeight="1">
      <c r="A16" s="527"/>
      <c r="B16" s="6" t="s">
        <v>14</v>
      </c>
      <c r="C16" s="237"/>
      <c r="D16" s="237"/>
      <c r="E16" s="254"/>
      <c r="F16" s="233"/>
      <c r="G16" s="258"/>
    </row>
    <row r="17" spans="1:7" ht="13.7" customHeight="1">
      <c r="A17" s="527"/>
      <c r="B17" s="313" t="s">
        <v>15</v>
      </c>
      <c r="C17" s="355"/>
      <c r="D17" s="355"/>
      <c r="E17" s="356"/>
      <c r="F17" s="317"/>
      <c r="G17" s="357"/>
    </row>
    <row r="18" spans="1:7" ht="13.7" customHeight="1">
      <c r="A18" s="527"/>
      <c r="B18" s="6" t="s">
        <v>16</v>
      </c>
      <c r="C18" s="237"/>
      <c r="D18" s="237"/>
      <c r="E18" s="254"/>
      <c r="F18" s="233"/>
      <c r="G18" s="258"/>
    </row>
    <row r="19" spans="1:7" ht="13.7" customHeight="1">
      <c r="A19" s="527"/>
      <c r="B19" s="6" t="s">
        <v>17</v>
      </c>
      <c r="C19" s="237"/>
      <c r="D19" s="237"/>
      <c r="E19" s="254"/>
      <c r="F19" s="233"/>
      <c r="G19" s="258"/>
    </row>
    <row r="20" spans="1:7" ht="13.7" customHeight="1">
      <c r="A20" s="527"/>
      <c r="B20" s="6" t="s">
        <v>18</v>
      </c>
      <c r="C20" s="237"/>
      <c r="D20" s="237"/>
      <c r="E20" s="254"/>
      <c r="F20" s="233"/>
      <c r="G20" s="258"/>
    </row>
    <row r="21" spans="1:7" ht="13.7" customHeight="1">
      <c r="A21" s="527"/>
      <c r="B21" s="6" t="s">
        <v>19</v>
      </c>
      <c r="C21" s="237"/>
      <c r="D21" s="237"/>
      <c r="E21" s="254"/>
      <c r="F21" s="233"/>
      <c r="G21" s="258"/>
    </row>
    <row r="22" spans="1:7" ht="26.1" customHeight="1">
      <c r="A22" s="527"/>
      <c r="B22" s="6" t="s">
        <v>20</v>
      </c>
      <c r="C22" s="237"/>
      <c r="D22" s="237"/>
      <c r="E22" s="254"/>
      <c r="F22" s="233"/>
      <c r="G22" s="258"/>
    </row>
    <row r="23" spans="1:7" ht="13.7" customHeight="1">
      <c r="A23" s="527"/>
      <c r="B23" s="6" t="s">
        <v>21</v>
      </c>
      <c r="C23" s="237"/>
      <c r="D23" s="237"/>
      <c r="E23" s="254"/>
      <c r="F23" s="233"/>
      <c r="G23" s="258"/>
    </row>
    <row r="24" spans="1:7" ht="13.7" customHeight="1">
      <c r="A24" s="527"/>
      <c r="B24" s="6" t="s">
        <v>22</v>
      </c>
      <c r="C24" s="237"/>
      <c r="D24" s="237"/>
      <c r="E24" s="254"/>
      <c r="F24" s="233"/>
      <c r="G24" s="258"/>
    </row>
    <row r="25" spans="1:7" ht="13.7" customHeight="1">
      <c r="A25" s="527"/>
      <c r="B25" s="313" t="s">
        <v>23</v>
      </c>
      <c r="C25" s="355"/>
      <c r="D25" s="355"/>
      <c r="E25" s="356"/>
      <c r="F25" s="317"/>
      <c r="G25" s="357"/>
    </row>
    <row r="26" spans="1:7" ht="13.7" customHeight="1">
      <c r="A26" s="527"/>
      <c r="B26" s="6" t="s">
        <v>24</v>
      </c>
      <c r="C26" s="237"/>
      <c r="D26" s="237"/>
      <c r="E26" s="254"/>
      <c r="F26" s="233"/>
      <c r="G26" s="258"/>
    </row>
    <row r="27" spans="1:7" ht="13.7" customHeight="1">
      <c r="A27" s="527"/>
      <c r="B27" s="6" t="s">
        <v>25</v>
      </c>
      <c r="C27" s="237"/>
      <c r="D27" s="237"/>
      <c r="E27" s="254"/>
      <c r="F27" s="233"/>
      <c r="G27" s="258"/>
    </row>
    <row r="28" spans="1:7" ht="13.7" customHeight="1">
      <c r="A28" s="527"/>
      <c r="B28" s="6" t="s">
        <v>26</v>
      </c>
      <c r="C28" s="237"/>
      <c r="D28" s="237"/>
      <c r="E28" s="254"/>
      <c r="F28" s="233"/>
      <c r="G28" s="258"/>
    </row>
    <row r="29" spans="1:7" ht="13.7" customHeight="1">
      <c r="A29" s="527"/>
      <c r="B29" s="6" t="s">
        <v>27</v>
      </c>
      <c r="C29" s="237"/>
      <c r="D29" s="237"/>
      <c r="E29" s="254"/>
      <c r="F29" s="233"/>
      <c r="G29" s="258"/>
    </row>
    <row r="30" spans="1:7" ht="13.7" customHeight="1">
      <c r="A30" s="527"/>
      <c r="B30" s="313" t="s">
        <v>28</v>
      </c>
      <c r="C30" s="355"/>
      <c r="D30" s="355"/>
      <c r="E30" s="356"/>
      <c r="F30" s="317"/>
      <c r="G30" s="357"/>
    </row>
    <row r="31" spans="1:7" ht="13.7" customHeight="1">
      <c r="A31" s="527"/>
      <c r="B31" s="6" t="s">
        <v>29</v>
      </c>
      <c r="C31" s="237"/>
      <c r="D31" s="237"/>
      <c r="E31" s="254"/>
      <c r="F31" s="233"/>
      <c r="G31" s="258"/>
    </row>
    <row r="32" spans="1:7" ht="13.7" customHeight="1">
      <c r="A32" s="527"/>
      <c r="B32" s="6" t="s">
        <v>30</v>
      </c>
      <c r="C32" s="237"/>
      <c r="D32" s="237"/>
      <c r="E32" s="254"/>
      <c r="F32" s="233"/>
      <c r="G32" s="258"/>
    </row>
    <row r="33" spans="1:7" ht="13.7" customHeight="1">
      <c r="A33" s="528"/>
      <c r="B33" s="315" t="s">
        <v>83</v>
      </c>
      <c r="C33" s="358"/>
      <c r="D33" s="358"/>
      <c r="E33" s="359"/>
      <c r="F33" s="318"/>
      <c r="G33" s="360"/>
    </row>
    <row r="34" spans="1:7" ht="13.7" customHeight="1">
      <c r="A34" s="526" t="s">
        <v>54</v>
      </c>
      <c r="B34" s="313" t="s">
        <v>31</v>
      </c>
      <c r="C34" s="355"/>
      <c r="D34" s="355"/>
      <c r="E34" s="356"/>
      <c r="F34" s="361"/>
      <c r="G34" s="357"/>
    </row>
    <row r="35" spans="1:7" ht="13.7" customHeight="1">
      <c r="A35" s="527"/>
      <c r="B35" s="6" t="s">
        <v>32</v>
      </c>
      <c r="C35" s="237"/>
      <c r="D35" s="237"/>
      <c r="E35" s="254"/>
      <c r="F35" s="233"/>
      <c r="G35" s="258"/>
    </row>
    <row r="36" spans="1:7" ht="13.7" customHeight="1">
      <c r="A36" s="527"/>
      <c r="B36" s="6" t="s">
        <v>33</v>
      </c>
      <c r="C36" s="237"/>
      <c r="D36" s="237"/>
      <c r="E36" s="254"/>
      <c r="F36" s="233"/>
      <c r="G36" s="258"/>
    </row>
    <row r="37" spans="1:7" ht="13.7" customHeight="1">
      <c r="A37" s="527"/>
      <c r="B37" s="6" t="s">
        <v>34</v>
      </c>
      <c r="C37" s="237"/>
      <c r="D37" s="237"/>
      <c r="E37" s="254"/>
      <c r="F37" s="233"/>
      <c r="G37" s="258"/>
    </row>
    <row r="38" spans="1:7" ht="13.7" customHeight="1">
      <c r="A38" s="527"/>
      <c r="B38" s="6" t="s">
        <v>35</v>
      </c>
      <c r="C38" s="237"/>
      <c r="D38" s="237"/>
      <c r="E38" s="254"/>
      <c r="F38" s="233"/>
      <c r="G38" s="258"/>
    </row>
    <row r="39" spans="1:7" ht="13.7" customHeight="1">
      <c r="A39" s="527"/>
      <c r="B39" s="6" t="s">
        <v>36</v>
      </c>
      <c r="C39" s="237"/>
      <c r="D39" s="237"/>
      <c r="E39" s="254"/>
      <c r="F39" s="233"/>
      <c r="G39" s="258"/>
    </row>
    <row r="40" spans="1:7" ht="13.7" customHeight="1">
      <c r="A40" s="527"/>
      <c r="B40" s="313" t="s">
        <v>37</v>
      </c>
      <c r="C40" s="355"/>
      <c r="D40" s="355"/>
      <c r="E40" s="356"/>
      <c r="F40" s="317"/>
      <c r="G40" s="357"/>
    </row>
    <row r="41" spans="1:7" ht="13.7" customHeight="1">
      <c r="A41" s="527"/>
      <c r="B41" s="6" t="s">
        <v>38</v>
      </c>
      <c r="C41" s="237"/>
      <c r="D41" s="237"/>
      <c r="E41" s="254"/>
      <c r="F41" s="233"/>
      <c r="G41" s="258"/>
    </row>
    <row r="42" spans="1:7" ht="13.7" customHeight="1">
      <c r="A42" s="527"/>
      <c r="B42" s="6" t="s">
        <v>39</v>
      </c>
      <c r="C42" s="237"/>
      <c r="D42" s="237"/>
      <c r="E42" s="254"/>
      <c r="F42" s="233"/>
      <c r="G42" s="258"/>
    </row>
    <row r="43" spans="1:7" ht="13.7" customHeight="1">
      <c r="A43" s="527"/>
      <c r="B43" s="6" t="s">
        <v>40</v>
      </c>
      <c r="C43" s="237"/>
      <c r="D43" s="237"/>
      <c r="E43" s="254"/>
      <c r="F43" s="233"/>
      <c r="G43" s="258"/>
    </row>
    <row r="44" spans="1:7" ht="13.7" customHeight="1">
      <c r="A44" s="527"/>
      <c r="B44" s="6" t="s">
        <v>41</v>
      </c>
      <c r="C44" s="237"/>
      <c r="D44" s="237"/>
      <c r="E44" s="254"/>
      <c r="F44" s="233"/>
      <c r="G44" s="258"/>
    </row>
    <row r="45" spans="1:7" ht="13.7" customHeight="1">
      <c r="A45" s="527"/>
      <c r="B45" s="6" t="s">
        <v>42</v>
      </c>
      <c r="C45" s="237"/>
      <c r="D45" s="237"/>
      <c r="E45" s="254"/>
      <c r="F45" s="233"/>
      <c r="G45" s="258"/>
    </row>
    <row r="46" spans="1:7" ht="13.7" customHeight="1">
      <c r="A46" s="527"/>
      <c r="B46" s="6" t="s">
        <v>43</v>
      </c>
      <c r="C46" s="237"/>
      <c r="D46" s="237"/>
      <c r="E46" s="254"/>
      <c r="F46" s="233"/>
      <c r="G46" s="258"/>
    </row>
    <row r="47" spans="1:7" ht="13.7" customHeight="1">
      <c r="A47" s="527"/>
      <c r="B47" s="6" t="s">
        <v>44</v>
      </c>
      <c r="C47" s="237"/>
      <c r="D47" s="237"/>
      <c r="E47" s="254"/>
      <c r="F47" s="233"/>
      <c r="G47" s="258"/>
    </row>
    <row r="48" spans="1:7" ht="13.7" customHeight="1">
      <c r="A48" s="527"/>
      <c r="B48" s="313" t="s">
        <v>45</v>
      </c>
      <c r="C48" s="355"/>
      <c r="D48" s="355"/>
      <c r="E48" s="356"/>
      <c r="F48" s="317"/>
      <c r="G48" s="357"/>
    </row>
    <row r="49" spans="1:7" ht="26.1" customHeight="1">
      <c r="A49" s="527"/>
      <c r="B49" s="313" t="s">
        <v>914</v>
      </c>
      <c r="C49" s="355"/>
      <c r="D49" s="355"/>
      <c r="E49" s="356"/>
      <c r="F49" s="317"/>
      <c r="G49" s="357"/>
    </row>
    <row r="50" spans="1:7" ht="13.7" customHeight="1">
      <c r="A50" s="528"/>
      <c r="B50" s="315" t="s">
        <v>46</v>
      </c>
      <c r="C50" s="358"/>
      <c r="D50" s="358"/>
      <c r="E50" s="359"/>
      <c r="F50" s="318"/>
      <c r="G50" s="360"/>
    </row>
    <row r="51" spans="1:7" ht="13.7" customHeight="1">
      <c r="A51" s="526" t="s">
        <v>55</v>
      </c>
      <c r="B51" s="313" t="s">
        <v>47</v>
      </c>
      <c r="C51" s="355"/>
      <c r="D51" s="355"/>
      <c r="E51" s="356"/>
      <c r="F51" s="361"/>
      <c r="G51" s="357"/>
    </row>
    <row r="52" spans="1:7" ht="13.7" customHeight="1">
      <c r="A52" s="527"/>
      <c r="B52" s="6" t="s">
        <v>48</v>
      </c>
      <c r="C52" s="237"/>
      <c r="D52" s="237"/>
      <c r="E52" s="254"/>
      <c r="F52" s="233"/>
      <c r="G52" s="258"/>
    </row>
    <row r="53" spans="1:7" ht="13.7" customHeight="1">
      <c r="A53" s="527"/>
      <c r="B53" s="6" t="s">
        <v>49</v>
      </c>
      <c r="C53" s="237"/>
      <c r="D53" s="237"/>
      <c r="E53" s="254"/>
      <c r="F53" s="233"/>
      <c r="G53" s="258"/>
    </row>
    <row r="54" spans="1:7" ht="13.7" customHeight="1">
      <c r="A54" s="527"/>
      <c r="B54" s="6" t="s">
        <v>50</v>
      </c>
      <c r="C54" s="237"/>
      <c r="D54" s="237"/>
      <c r="E54" s="254"/>
      <c r="F54" s="233"/>
      <c r="G54" s="258"/>
    </row>
    <row r="55" spans="1:7" ht="13.7" customHeight="1">
      <c r="A55" s="527"/>
      <c r="B55" s="315" t="s">
        <v>51</v>
      </c>
      <c r="C55" s="358"/>
      <c r="D55" s="358"/>
      <c r="E55" s="359"/>
      <c r="F55" s="318"/>
      <c r="G55" s="360"/>
    </row>
    <row r="56" spans="1:7" ht="13.7" customHeight="1">
      <c r="A56" s="528"/>
      <c r="B56" s="315" t="s">
        <v>52</v>
      </c>
      <c r="C56" s="358"/>
      <c r="D56" s="358"/>
      <c r="E56" s="359"/>
      <c r="F56" s="319"/>
      <c r="G56" s="360"/>
    </row>
  </sheetData>
  <mergeCells count="14">
    <mergeCell ref="A8:A33"/>
    <mergeCell ref="A34:A50"/>
    <mergeCell ref="A51:A56"/>
    <mergeCell ref="A5:A7"/>
    <mergeCell ref="B5:B7"/>
    <mergeCell ref="D4:G4"/>
    <mergeCell ref="D1:G1"/>
    <mergeCell ref="G5:G6"/>
    <mergeCell ref="F5:F7"/>
    <mergeCell ref="C5:E5"/>
    <mergeCell ref="C6:C7"/>
    <mergeCell ref="D6:D7"/>
    <mergeCell ref="E6:E7"/>
    <mergeCell ref="A3:G3"/>
  </mergeCells>
  <printOptions horizontalCentered="1"/>
  <pageMargins left="0.70866141732283472" right="0" top="0.11811023622047245" bottom="0" header="0.31496062992125984" footer="0.31496062992125984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1"/>
  <sheetViews>
    <sheetView showGridLines="0" zoomScaleSheetLayoutView="100" workbookViewId="0">
      <selection activeCell="C8" sqref="C8:E51"/>
    </sheetView>
  </sheetViews>
  <sheetFormatPr baseColWidth="10" defaultColWidth="11.42578125" defaultRowHeight="15"/>
  <cols>
    <col min="1" max="1" width="4.28515625" style="2" customWidth="1"/>
    <col min="2" max="2" width="54.85546875" style="2" customWidth="1"/>
    <col min="3" max="3" width="15.5703125" style="236" customWidth="1"/>
    <col min="4" max="4" width="0.5703125" style="235" customWidth="1"/>
    <col min="5" max="5" width="14.5703125" style="236" customWidth="1"/>
    <col min="6" max="16384" width="11.42578125" style="2"/>
  </cols>
  <sheetData>
    <row r="1" spans="1:6">
      <c r="A1" s="214" t="s">
        <v>797</v>
      </c>
      <c r="C1" s="533">
        <f>PGarde!F28</f>
        <v>0</v>
      </c>
      <c r="D1" s="533"/>
      <c r="E1" s="533"/>
    </row>
    <row r="3" spans="1:6">
      <c r="A3" s="525" t="s">
        <v>798</v>
      </c>
      <c r="B3" s="525"/>
      <c r="C3" s="525"/>
      <c r="D3" s="525"/>
      <c r="E3" s="525"/>
    </row>
    <row r="4" spans="1:6">
      <c r="A4" s="47" t="str">
        <f>CONCATENATE("IF :",PGarde!F30)</f>
        <v>IF :</v>
      </c>
      <c r="C4" s="543">
        <f>PGarde!B23</f>
        <v>0</v>
      </c>
      <c r="D4" s="543"/>
      <c r="E4" s="543"/>
    </row>
    <row r="5" spans="1:6" ht="36" customHeight="1">
      <c r="A5" s="529" t="s">
        <v>56</v>
      </c>
      <c r="B5" s="530" t="s">
        <v>57</v>
      </c>
      <c r="C5" s="540" t="s">
        <v>1</v>
      </c>
      <c r="D5" s="537"/>
      <c r="E5" s="534" t="s">
        <v>5</v>
      </c>
    </row>
    <row r="6" spans="1:6" ht="15" hidden="1" customHeight="1">
      <c r="A6" s="529"/>
      <c r="B6" s="531"/>
      <c r="C6" s="541"/>
      <c r="D6" s="538"/>
      <c r="E6" s="535"/>
    </row>
    <row r="7" spans="1:6" ht="15" hidden="1" customHeight="1">
      <c r="A7" s="529"/>
      <c r="B7" s="532"/>
      <c r="C7" s="542"/>
      <c r="D7" s="539"/>
      <c r="E7" s="536"/>
    </row>
    <row r="8" spans="1:6" ht="16.350000000000001" customHeight="1">
      <c r="A8" s="526" t="s">
        <v>97</v>
      </c>
      <c r="B8" s="5" t="s">
        <v>58</v>
      </c>
      <c r="C8" s="253"/>
      <c r="D8" s="232"/>
      <c r="E8" s="257"/>
    </row>
    <row r="9" spans="1:6" ht="16.350000000000001" customHeight="1">
      <c r="A9" s="527"/>
      <c r="B9" s="6" t="s">
        <v>59</v>
      </c>
      <c r="C9" s="254"/>
      <c r="D9" s="233"/>
      <c r="E9" s="258"/>
    </row>
    <row r="10" spans="1:6" ht="16.350000000000001" customHeight="1">
      <c r="A10" s="527"/>
      <c r="B10" s="6" t="s">
        <v>60</v>
      </c>
      <c r="C10" s="254"/>
      <c r="D10" s="233"/>
      <c r="E10" s="258"/>
      <c r="F10" s="212"/>
    </row>
    <row r="11" spans="1:6" ht="16.350000000000001" customHeight="1">
      <c r="A11" s="527"/>
      <c r="B11" s="6" t="s">
        <v>61</v>
      </c>
      <c r="C11" s="254"/>
      <c r="D11" s="233"/>
      <c r="E11" s="258"/>
    </row>
    <row r="12" spans="1:6" ht="16.350000000000001" customHeight="1">
      <c r="A12" s="527"/>
      <c r="B12" s="6" t="s">
        <v>62</v>
      </c>
      <c r="C12" s="254"/>
      <c r="D12" s="233"/>
      <c r="E12" s="258"/>
    </row>
    <row r="13" spans="1:6" ht="16.350000000000001" customHeight="1">
      <c r="A13" s="527"/>
      <c r="B13" s="6" t="s">
        <v>63</v>
      </c>
      <c r="C13" s="254"/>
      <c r="D13" s="233"/>
      <c r="E13" s="258"/>
    </row>
    <row r="14" spans="1:6" ht="16.350000000000001" customHeight="1">
      <c r="A14" s="527"/>
      <c r="B14" s="6" t="s">
        <v>64</v>
      </c>
      <c r="C14" s="254"/>
      <c r="D14" s="233"/>
      <c r="E14" s="258"/>
    </row>
    <row r="15" spans="1:6" ht="16.350000000000001" customHeight="1">
      <c r="A15" s="527"/>
      <c r="B15" s="6" t="s">
        <v>65</v>
      </c>
      <c r="C15" s="254"/>
      <c r="D15" s="233"/>
      <c r="E15" s="258"/>
    </row>
    <row r="16" spans="1:6" ht="16.350000000000001" customHeight="1">
      <c r="A16" s="527"/>
      <c r="B16" s="6" t="s">
        <v>66</v>
      </c>
      <c r="C16" s="254"/>
      <c r="D16" s="233"/>
      <c r="E16" s="258"/>
    </row>
    <row r="17" spans="1:5" ht="16.350000000000001" customHeight="1">
      <c r="A17" s="527"/>
      <c r="B17" s="6" t="s">
        <v>67</v>
      </c>
      <c r="C17" s="254"/>
      <c r="D17" s="233"/>
      <c r="E17" s="258"/>
    </row>
    <row r="18" spans="1:5" ht="16.350000000000001" customHeight="1">
      <c r="A18" s="527"/>
      <c r="B18" s="6" t="s">
        <v>68</v>
      </c>
      <c r="C18" s="254"/>
      <c r="D18" s="233"/>
      <c r="E18" s="258"/>
    </row>
    <row r="19" spans="1:5" ht="16.350000000000001" customHeight="1">
      <c r="A19" s="527"/>
      <c r="B19" s="6" t="s">
        <v>69</v>
      </c>
      <c r="C19" s="254"/>
      <c r="D19" s="233"/>
      <c r="E19" s="258"/>
    </row>
    <row r="20" spans="1:5" ht="16.350000000000001" customHeight="1">
      <c r="A20" s="527"/>
      <c r="B20" s="313" t="s">
        <v>70</v>
      </c>
      <c r="C20" s="356"/>
      <c r="D20" s="317"/>
      <c r="E20" s="357"/>
    </row>
    <row r="21" spans="1:5" ht="16.350000000000001" customHeight="1">
      <c r="A21" s="527"/>
      <c r="B21" s="313" t="s">
        <v>71</v>
      </c>
      <c r="C21" s="356"/>
      <c r="D21" s="317"/>
      <c r="E21" s="357"/>
    </row>
    <row r="22" spans="1:5" ht="16.350000000000001" customHeight="1">
      <c r="A22" s="527"/>
      <c r="B22" s="6" t="s">
        <v>72</v>
      </c>
      <c r="C22" s="254"/>
      <c r="D22" s="233"/>
      <c r="E22" s="258"/>
    </row>
    <row r="23" spans="1:5" ht="16.350000000000001" customHeight="1">
      <c r="A23" s="527"/>
      <c r="B23" s="6" t="s">
        <v>73</v>
      </c>
      <c r="C23" s="254"/>
      <c r="D23" s="233"/>
      <c r="E23" s="258"/>
    </row>
    <row r="24" spans="1:5" ht="16.350000000000001" customHeight="1">
      <c r="A24" s="527"/>
      <c r="B24" s="313" t="s">
        <v>74</v>
      </c>
      <c r="C24" s="356"/>
      <c r="D24" s="317"/>
      <c r="E24" s="357"/>
    </row>
    <row r="25" spans="1:5" ht="16.350000000000001" customHeight="1">
      <c r="A25" s="527"/>
      <c r="B25" s="6" t="s">
        <v>75</v>
      </c>
      <c r="C25" s="254"/>
      <c r="D25" s="233"/>
      <c r="E25" s="258"/>
    </row>
    <row r="26" spans="1:5" ht="16.350000000000001" customHeight="1">
      <c r="A26" s="527"/>
      <c r="B26" s="6" t="s">
        <v>76</v>
      </c>
      <c r="C26" s="254"/>
      <c r="D26" s="233"/>
      <c r="E26" s="258"/>
    </row>
    <row r="27" spans="1:5" ht="16.350000000000001" customHeight="1">
      <c r="A27" s="527"/>
      <c r="B27" s="313" t="s">
        <v>77</v>
      </c>
      <c r="C27" s="356"/>
      <c r="D27" s="317"/>
      <c r="E27" s="357"/>
    </row>
    <row r="28" spans="1:5" ht="16.350000000000001" customHeight="1">
      <c r="A28" s="527"/>
      <c r="B28" s="6" t="s">
        <v>78</v>
      </c>
      <c r="C28" s="254"/>
      <c r="D28" s="233"/>
      <c r="E28" s="258"/>
    </row>
    <row r="29" spans="1:5" ht="16.350000000000001" customHeight="1">
      <c r="A29" s="527"/>
      <c r="B29" s="6" t="s">
        <v>79</v>
      </c>
      <c r="C29" s="254"/>
      <c r="D29" s="233"/>
      <c r="E29" s="258"/>
    </row>
    <row r="30" spans="1:5" ht="16.350000000000001" customHeight="1">
      <c r="A30" s="527"/>
      <c r="B30" s="313" t="s">
        <v>80</v>
      </c>
      <c r="C30" s="356"/>
      <c r="D30" s="317"/>
      <c r="E30" s="357"/>
    </row>
    <row r="31" spans="1:5" ht="16.350000000000001" customHeight="1">
      <c r="A31" s="527"/>
      <c r="B31" s="6" t="s">
        <v>81</v>
      </c>
      <c r="C31" s="254"/>
      <c r="D31" s="233"/>
      <c r="E31" s="258"/>
    </row>
    <row r="32" spans="1:5" ht="16.350000000000001" customHeight="1">
      <c r="A32" s="527"/>
      <c r="B32" s="6" t="s">
        <v>82</v>
      </c>
      <c r="C32" s="254"/>
      <c r="D32" s="233"/>
      <c r="E32" s="258"/>
    </row>
    <row r="33" spans="1:5" ht="16.350000000000001" customHeight="1">
      <c r="A33" s="527"/>
      <c r="B33" s="315" t="s">
        <v>83</v>
      </c>
      <c r="C33" s="359"/>
      <c r="D33" s="318"/>
      <c r="E33" s="360"/>
    </row>
    <row r="34" spans="1:5" ht="16.350000000000001" customHeight="1">
      <c r="A34" s="528"/>
      <c r="B34" s="313" t="s">
        <v>84</v>
      </c>
      <c r="C34" s="356"/>
      <c r="D34" s="317"/>
      <c r="E34" s="357"/>
    </row>
    <row r="35" spans="1:5" ht="16.350000000000001" customHeight="1">
      <c r="A35" s="526" t="s">
        <v>98</v>
      </c>
      <c r="B35" s="6" t="s">
        <v>85</v>
      </c>
      <c r="C35" s="254"/>
      <c r="D35" s="234"/>
      <c r="E35" s="258"/>
    </row>
    <row r="36" spans="1:5" ht="16.350000000000001" customHeight="1">
      <c r="A36" s="527"/>
      <c r="B36" s="6" t="s">
        <v>86</v>
      </c>
      <c r="C36" s="254"/>
      <c r="D36" s="233"/>
      <c r="E36" s="258"/>
    </row>
    <row r="37" spans="1:5" ht="16.350000000000001" customHeight="1">
      <c r="A37" s="527"/>
      <c r="B37" s="6" t="s">
        <v>40</v>
      </c>
      <c r="C37" s="254"/>
      <c r="D37" s="233"/>
      <c r="E37" s="258"/>
    </row>
    <row r="38" spans="1:5" ht="16.350000000000001" customHeight="1">
      <c r="A38" s="527"/>
      <c r="B38" s="6" t="s">
        <v>87</v>
      </c>
      <c r="C38" s="254"/>
      <c r="D38" s="233"/>
      <c r="E38" s="258"/>
    </row>
    <row r="39" spans="1:5" ht="16.350000000000001" customHeight="1">
      <c r="A39" s="527"/>
      <c r="B39" s="6" t="s">
        <v>41</v>
      </c>
      <c r="C39" s="254"/>
      <c r="D39" s="233"/>
      <c r="E39" s="258"/>
    </row>
    <row r="40" spans="1:5" ht="16.350000000000001" customHeight="1">
      <c r="A40" s="527"/>
      <c r="B40" s="6" t="s">
        <v>42</v>
      </c>
      <c r="C40" s="254"/>
      <c r="D40" s="233"/>
      <c r="E40" s="258"/>
    </row>
    <row r="41" spans="1:5" ht="16.350000000000001" customHeight="1">
      <c r="A41" s="527"/>
      <c r="B41" s="6" t="s">
        <v>88</v>
      </c>
      <c r="C41" s="254"/>
      <c r="D41" s="233"/>
      <c r="E41" s="258"/>
    </row>
    <row r="42" spans="1:5" ht="16.350000000000001" customHeight="1">
      <c r="A42" s="527"/>
      <c r="B42" s="6" t="s">
        <v>89</v>
      </c>
      <c r="C42" s="254"/>
      <c r="D42" s="233"/>
      <c r="E42" s="258"/>
    </row>
    <row r="43" spans="1:5" ht="16.350000000000001" customHeight="1">
      <c r="A43" s="527"/>
      <c r="B43" s="313" t="s">
        <v>90</v>
      </c>
      <c r="C43" s="356"/>
      <c r="D43" s="317"/>
      <c r="E43" s="357"/>
    </row>
    <row r="44" spans="1:5" ht="16.350000000000001" customHeight="1">
      <c r="A44" s="527"/>
      <c r="B44" s="313" t="s">
        <v>91</v>
      </c>
      <c r="C44" s="356"/>
      <c r="D44" s="317"/>
      <c r="E44" s="357"/>
    </row>
    <row r="45" spans="1:5" ht="16.350000000000001" customHeight="1">
      <c r="A45" s="527"/>
      <c r="B45" s="315" t="s">
        <v>92</v>
      </c>
      <c r="C45" s="359"/>
      <c r="D45" s="318"/>
      <c r="E45" s="360"/>
    </row>
    <row r="46" spans="1:5" ht="16.350000000000001" customHeight="1">
      <c r="A46" s="528"/>
      <c r="B46" s="313" t="s">
        <v>93</v>
      </c>
      <c r="C46" s="356"/>
      <c r="D46" s="317"/>
      <c r="E46" s="357"/>
    </row>
    <row r="47" spans="1:5" ht="16.350000000000001" customHeight="1">
      <c r="A47" s="526" t="s">
        <v>55</v>
      </c>
      <c r="B47" s="6" t="s">
        <v>94</v>
      </c>
      <c r="C47" s="254"/>
      <c r="D47" s="234"/>
      <c r="E47" s="258"/>
    </row>
    <row r="48" spans="1:5" ht="16.350000000000001" customHeight="1">
      <c r="A48" s="527"/>
      <c r="B48" s="6" t="s">
        <v>95</v>
      </c>
      <c r="C48" s="254"/>
      <c r="D48" s="233"/>
      <c r="E48" s="258"/>
    </row>
    <row r="49" spans="1:5" ht="16.350000000000001" customHeight="1">
      <c r="A49" s="527"/>
      <c r="B49" s="6" t="s">
        <v>96</v>
      </c>
      <c r="C49" s="254"/>
      <c r="D49" s="233"/>
      <c r="E49" s="258"/>
    </row>
    <row r="50" spans="1:5" ht="16.350000000000001" customHeight="1">
      <c r="A50" s="527"/>
      <c r="B50" s="315" t="s">
        <v>51</v>
      </c>
      <c r="C50" s="359"/>
      <c r="D50" s="318"/>
      <c r="E50" s="360"/>
    </row>
    <row r="51" spans="1:5" ht="16.350000000000001" customHeight="1">
      <c r="A51" s="528"/>
      <c r="B51" s="315" t="s">
        <v>52</v>
      </c>
      <c r="C51" s="359"/>
      <c r="D51" s="319"/>
      <c r="E51" s="360"/>
    </row>
  </sheetData>
  <mergeCells count="11">
    <mergeCell ref="C1:E1"/>
    <mergeCell ref="E5:E7"/>
    <mergeCell ref="D5:D7"/>
    <mergeCell ref="C5:C7"/>
    <mergeCell ref="A3:E3"/>
    <mergeCell ref="C4:E4"/>
    <mergeCell ref="A8:A34"/>
    <mergeCell ref="A35:A46"/>
    <mergeCell ref="A47:A51"/>
    <mergeCell ref="A5:A7"/>
    <mergeCell ref="B5:B7"/>
  </mergeCells>
  <pageMargins left="0.70866141732283472" right="0" top="0.11811023622047245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9"/>
  <sheetViews>
    <sheetView showGridLines="0" tabSelected="1" topLeftCell="A6" zoomScaleSheetLayoutView="100" workbookViewId="0">
      <selection activeCell="Q36" sqref="Q36"/>
    </sheetView>
  </sheetViews>
  <sheetFormatPr baseColWidth="10" defaultColWidth="11.42578125" defaultRowHeight="12.75"/>
  <cols>
    <col min="1" max="1" width="4.7109375" style="81" customWidth="1"/>
    <col min="2" max="2" width="35.7109375" style="81" customWidth="1"/>
    <col min="3" max="3" width="3.42578125" style="83" bestFit="1" customWidth="1"/>
    <col min="4" max="4" width="6.42578125" style="83" hidden="1" customWidth="1"/>
    <col min="5" max="5" width="15.7109375" style="81" customWidth="1"/>
    <col min="6" max="6" width="6.7109375" style="86" hidden="1" customWidth="1"/>
    <col min="7" max="7" width="6.7109375" style="86" customWidth="1"/>
    <col min="8" max="8" width="12.140625" style="81" customWidth="1"/>
    <col min="9" max="9" width="3.42578125" style="81" customWidth="1"/>
    <col min="10" max="10" width="15.7109375" style="81" customWidth="1"/>
    <col min="11" max="13" width="15.7109375" style="81" hidden="1" customWidth="1"/>
    <col min="14" max="14" width="15.7109375" style="81" customWidth="1"/>
    <col min="15" max="16384" width="11.42578125" style="81"/>
  </cols>
  <sheetData>
    <row r="1" spans="1:14" ht="14.25">
      <c r="B1" s="215" t="s">
        <v>797</v>
      </c>
      <c r="I1" s="215"/>
      <c r="J1" s="544">
        <f>PGarde!F28</f>
        <v>0</v>
      </c>
      <c r="K1" s="544"/>
      <c r="L1" s="544"/>
      <c r="M1" s="544"/>
      <c r="N1" s="544"/>
    </row>
    <row r="3" spans="1:14" ht="15" customHeight="1">
      <c r="A3" s="558" t="s">
        <v>799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4" ht="14.25">
      <c r="A4" s="81" t="s">
        <v>56</v>
      </c>
      <c r="B4" s="216" t="str">
        <f>CONCATENATE("IF : ",PGarde!F30)</f>
        <v xml:space="preserve">IF : </v>
      </c>
      <c r="H4" s="215"/>
      <c r="I4" s="565">
        <f>PGarde!B23</f>
        <v>0</v>
      </c>
      <c r="J4" s="565"/>
      <c r="K4" s="565"/>
      <c r="L4" s="565"/>
      <c r="M4" s="565"/>
      <c r="N4" s="565"/>
    </row>
    <row r="5" spans="1:14" s="140" customFormat="1" ht="16.5" customHeight="1">
      <c r="A5" s="139"/>
      <c r="B5" s="545" t="s">
        <v>693</v>
      </c>
      <c r="C5" s="546"/>
      <c r="D5" s="547"/>
      <c r="E5" s="551" t="s">
        <v>1</v>
      </c>
      <c r="F5" s="552"/>
      <c r="G5" s="552"/>
      <c r="H5" s="552"/>
      <c r="I5" s="552"/>
      <c r="J5" s="553"/>
      <c r="K5" s="551" t="s">
        <v>694</v>
      </c>
      <c r="L5" s="554"/>
      <c r="M5" s="554"/>
      <c r="N5" s="555"/>
    </row>
    <row r="6" spans="1:14" ht="16.5" customHeight="1">
      <c r="A6" s="141"/>
      <c r="B6" s="548"/>
      <c r="C6" s="549"/>
      <c r="D6" s="550"/>
      <c r="E6" s="142" t="s">
        <v>2</v>
      </c>
      <c r="F6" s="143"/>
      <c r="G6" s="144"/>
      <c r="H6" s="556" t="s">
        <v>695</v>
      </c>
      <c r="I6" s="557"/>
      <c r="J6" s="142" t="s">
        <v>4</v>
      </c>
      <c r="K6" s="145" t="s">
        <v>2</v>
      </c>
      <c r="L6" s="146" t="s">
        <v>695</v>
      </c>
      <c r="M6" s="146"/>
      <c r="N6" s="147" t="s">
        <v>4</v>
      </c>
    </row>
    <row r="7" spans="1:14" ht="3.95" customHeight="1">
      <c r="A7" s="148"/>
      <c r="B7" s="149"/>
      <c r="C7" s="150"/>
      <c r="D7" s="151"/>
      <c r="E7" s="118"/>
      <c r="F7" s="152"/>
      <c r="G7" s="152"/>
      <c r="H7" s="118"/>
      <c r="I7" s="118"/>
      <c r="J7" s="118"/>
      <c r="K7" s="118"/>
      <c r="L7" s="118"/>
      <c r="M7" s="118"/>
      <c r="N7" s="118"/>
    </row>
    <row r="8" spans="1:14" ht="12.75" customHeight="1">
      <c r="A8" s="576" t="s">
        <v>696</v>
      </c>
      <c r="B8" s="313" t="s">
        <v>697</v>
      </c>
      <c r="C8" s="320" t="s">
        <v>698</v>
      </c>
      <c r="D8" s="321">
        <f>21</f>
        <v>21</v>
      </c>
      <c r="E8" s="362"/>
      <c r="F8" s="363">
        <v>281</v>
      </c>
      <c r="G8" s="363"/>
      <c r="H8" s="563"/>
      <c r="I8" s="564"/>
      <c r="J8" s="364"/>
      <c r="K8" s="365" t="e">
        <v>#VALUE!</v>
      </c>
      <c r="L8" s="366" t="e">
        <v>#VALUE!</v>
      </c>
      <c r="M8" s="366"/>
      <c r="N8" s="362"/>
    </row>
    <row r="9" spans="1:14" ht="12.75" customHeight="1">
      <c r="A9" s="577"/>
      <c r="B9" s="313" t="s">
        <v>216</v>
      </c>
      <c r="C9" s="320" t="s">
        <v>699</v>
      </c>
      <c r="D9" s="322"/>
      <c r="E9" s="362"/>
      <c r="F9" s="363"/>
      <c r="G9" s="363"/>
      <c r="H9" s="563"/>
      <c r="I9" s="564"/>
      <c r="J9" s="362"/>
      <c r="K9" s="367" t="e">
        <f>SUM(K10:K11)</f>
        <v>#VALUE!</v>
      </c>
      <c r="L9" s="367" t="e">
        <f>SUM(L10:L11)</f>
        <v>#VALUE!</v>
      </c>
      <c r="M9" s="367"/>
      <c r="N9" s="362"/>
    </row>
    <row r="10" spans="1:14" ht="14.25">
      <c r="A10" s="577"/>
      <c r="B10" s="131" t="s">
        <v>13</v>
      </c>
      <c r="C10" s="132"/>
      <c r="D10" s="133">
        <v>223</v>
      </c>
      <c r="E10" s="262"/>
      <c r="F10" s="368">
        <v>2823</v>
      </c>
      <c r="G10" s="369"/>
      <c r="H10" s="566"/>
      <c r="I10" s="567"/>
      <c r="J10" s="262"/>
      <c r="K10" s="262" t="e">
        <v>#VALUE!</v>
      </c>
      <c r="L10" s="262" t="e">
        <v>#VALUE!</v>
      </c>
      <c r="M10" s="265"/>
      <c r="N10" s="265"/>
    </row>
    <row r="11" spans="1:14" ht="14.25">
      <c r="A11" s="577"/>
      <c r="B11" s="131" t="s">
        <v>700</v>
      </c>
      <c r="C11" s="134"/>
      <c r="D11" s="135">
        <v>22</v>
      </c>
      <c r="E11" s="265"/>
      <c r="F11" s="370">
        <v>282</v>
      </c>
      <c r="G11" s="370"/>
      <c r="H11" s="559"/>
      <c r="I11" s="560"/>
      <c r="J11" s="265"/>
      <c r="K11" s="263" t="e">
        <v>#VALUE!</v>
      </c>
      <c r="L11" s="263" t="e">
        <v>#VALUE!</v>
      </c>
      <c r="M11" s="265"/>
      <c r="N11" s="265"/>
    </row>
    <row r="12" spans="1:14" ht="12.75" customHeight="1">
      <c r="A12" s="577"/>
      <c r="B12" s="313" t="s">
        <v>221</v>
      </c>
      <c r="C12" s="320" t="s">
        <v>701</v>
      </c>
      <c r="D12" s="321">
        <v>25</v>
      </c>
      <c r="E12" s="362"/>
      <c r="F12" s="371">
        <v>295</v>
      </c>
      <c r="G12" s="371"/>
      <c r="H12" s="563"/>
      <c r="I12" s="564"/>
      <c r="J12" s="362"/>
      <c r="K12" s="365" t="e">
        <f>SUM(K13:K17)</f>
        <v>#VALUE!</v>
      </c>
      <c r="L12" s="362" t="e">
        <f>SUM(L13:L17)</f>
        <v>#VALUE!</v>
      </c>
      <c r="M12" s="362"/>
      <c r="N12" s="362"/>
    </row>
    <row r="13" spans="1:14" ht="14.25">
      <c r="A13" s="577"/>
      <c r="B13" s="131" t="s">
        <v>16</v>
      </c>
      <c r="C13" s="136"/>
      <c r="D13" s="137">
        <v>231</v>
      </c>
      <c r="E13" s="264"/>
      <c r="F13" s="369">
        <v>2930</v>
      </c>
      <c r="G13" s="369"/>
      <c r="H13" s="566"/>
      <c r="I13" s="567"/>
      <c r="J13" s="264"/>
      <c r="K13" s="262" t="e">
        <v>#VALUE!</v>
      </c>
      <c r="L13" s="262" t="e">
        <v>#VALUE!</v>
      </c>
      <c r="M13" s="264"/>
      <c r="N13" s="264"/>
    </row>
    <row r="14" spans="1:14" ht="14.25">
      <c r="A14" s="577"/>
      <c r="B14" s="131" t="s">
        <v>17</v>
      </c>
      <c r="C14" s="132"/>
      <c r="D14" s="133">
        <v>232</v>
      </c>
      <c r="E14" s="264"/>
      <c r="F14" s="368">
        <v>2832</v>
      </c>
      <c r="G14" s="368"/>
      <c r="H14" s="561"/>
      <c r="I14" s="562"/>
      <c r="J14" s="262"/>
      <c r="K14" s="262" t="e">
        <v>#VALUE!</v>
      </c>
      <c r="L14" s="262" t="e">
        <v>#VALUE!</v>
      </c>
      <c r="M14" s="262"/>
      <c r="N14" s="262"/>
    </row>
    <row r="15" spans="1:14" ht="14.25">
      <c r="A15" s="577"/>
      <c r="B15" s="131" t="s">
        <v>18</v>
      </c>
      <c r="C15" s="132"/>
      <c r="D15" s="133">
        <v>233</v>
      </c>
      <c r="E15" s="264"/>
      <c r="F15" s="368">
        <v>2833</v>
      </c>
      <c r="G15" s="368"/>
      <c r="H15" s="561"/>
      <c r="I15" s="562"/>
      <c r="J15" s="262"/>
      <c r="K15" s="262" t="e">
        <v>#VALUE!</v>
      </c>
      <c r="L15" s="262" t="e">
        <v>#VALUE!</v>
      </c>
      <c r="M15" s="262"/>
      <c r="N15" s="262"/>
    </row>
    <row r="16" spans="1:14" ht="14.25">
      <c r="A16" s="577"/>
      <c r="B16" s="131" t="s">
        <v>702</v>
      </c>
      <c r="C16" s="132"/>
      <c r="D16" s="133">
        <v>234</v>
      </c>
      <c r="E16" s="264"/>
      <c r="F16" s="368">
        <v>2834</v>
      </c>
      <c r="G16" s="368"/>
      <c r="H16" s="561"/>
      <c r="I16" s="562"/>
      <c r="J16" s="262"/>
      <c r="K16" s="262" t="e">
        <v>#VALUE!</v>
      </c>
      <c r="L16" s="262" t="e">
        <v>#VALUE!</v>
      </c>
      <c r="M16" s="262"/>
      <c r="N16" s="262"/>
    </row>
    <row r="17" spans="1:15" ht="14.25">
      <c r="A17" s="577"/>
      <c r="B17" s="131" t="s">
        <v>703</v>
      </c>
      <c r="C17" s="134"/>
      <c r="D17" s="135">
        <v>23</v>
      </c>
      <c r="E17" s="264"/>
      <c r="F17" s="370">
        <v>283</v>
      </c>
      <c r="G17" s="370"/>
      <c r="H17" s="559"/>
      <c r="I17" s="560"/>
      <c r="J17" s="265"/>
      <c r="K17" s="263" t="e">
        <v>#VALUE!</v>
      </c>
      <c r="L17" s="263" t="e">
        <v>#VALUE!</v>
      </c>
      <c r="M17" s="265"/>
      <c r="N17" s="262"/>
    </row>
    <row r="18" spans="1:15" ht="12.75" customHeight="1">
      <c r="A18" s="577"/>
      <c r="B18" s="313" t="s">
        <v>704</v>
      </c>
      <c r="C18" s="320" t="s">
        <v>705</v>
      </c>
      <c r="D18" s="321">
        <v>24</v>
      </c>
      <c r="E18" s="362"/>
      <c r="F18" s="371">
        <v>294</v>
      </c>
      <c r="G18" s="371"/>
      <c r="H18" s="563"/>
      <c r="I18" s="564"/>
      <c r="J18" s="362"/>
      <c r="K18" s="365" t="e">
        <v>#VALUE!</v>
      </c>
      <c r="L18" s="366" t="e">
        <v>#VALUE!</v>
      </c>
      <c r="M18" s="366"/>
      <c r="N18" s="362"/>
    </row>
    <row r="19" spans="1:15" ht="16.5" customHeight="1">
      <c r="A19" s="578"/>
      <c r="B19" s="315" t="s">
        <v>706</v>
      </c>
      <c r="C19" s="324"/>
      <c r="D19" s="325"/>
      <c r="E19" s="372"/>
      <c r="F19" s="373"/>
      <c r="G19" s="373"/>
      <c r="H19" s="568"/>
      <c r="I19" s="569"/>
      <c r="J19" s="372"/>
      <c r="K19" s="372" t="e">
        <f>K8+K9+K12+K18</f>
        <v>#VALUE!</v>
      </c>
      <c r="L19" s="372" t="e">
        <f>L8+L9+L12+L18</f>
        <v>#VALUE!</v>
      </c>
      <c r="M19" s="372"/>
      <c r="N19" s="372"/>
    </row>
    <row r="20" spans="1:15" ht="3.95" customHeight="1">
      <c r="A20" s="153"/>
      <c r="B20" s="153"/>
      <c r="C20" s="154"/>
      <c r="D20" s="154"/>
      <c r="E20" s="374"/>
      <c r="F20" s="375"/>
      <c r="G20" s="375"/>
      <c r="H20" s="376"/>
      <c r="I20" s="376"/>
      <c r="J20" s="374"/>
      <c r="K20" s="374"/>
      <c r="L20" s="374"/>
      <c r="M20" s="374"/>
      <c r="N20" s="374"/>
    </row>
    <row r="21" spans="1:15" ht="12.75" customHeight="1">
      <c r="A21" s="576" t="s">
        <v>707</v>
      </c>
      <c r="B21" s="313" t="s">
        <v>518</v>
      </c>
      <c r="C21" s="320" t="s">
        <v>708</v>
      </c>
      <c r="D21" s="323"/>
      <c r="E21" s="362"/>
      <c r="F21" s="363"/>
      <c r="G21" s="363"/>
      <c r="H21" s="563"/>
      <c r="I21" s="564"/>
      <c r="J21" s="362"/>
      <c r="K21" s="365" t="e">
        <f>SUM(K22:K23)</f>
        <v>#VALUE!</v>
      </c>
      <c r="L21" s="362" t="e">
        <f>SUM(L22:L23)</f>
        <v>#VALUE!</v>
      </c>
      <c r="M21" s="362"/>
      <c r="N21" s="362"/>
    </row>
    <row r="22" spans="1:15" ht="14.25">
      <c r="A22" s="577"/>
      <c r="B22" s="131" t="s">
        <v>32</v>
      </c>
      <c r="C22" s="155"/>
      <c r="D22" s="137">
        <v>311</v>
      </c>
      <c r="E22" s="264"/>
      <c r="F22" s="369">
        <v>3911</v>
      </c>
      <c r="G22" s="369"/>
      <c r="H22" s="566"/>
      <c r="I22" s="567"/>
      <c r="J22" s="264"/>
      <c r="K22" s="262" t="e">
        <v>#VALUE!</v>
      </c>
      <c r="L22" s="262" t="e">
        <v>#VALUE!</v>
      </c>
      <c r="M22" s="262"/>
      <c r="N22" s="262"/>
    </row>
    <row r="23" spans="1:15" ht="14.25">
      <c r="A23" s="577"/>
      <c r="B23" s="131" t="s">
        <v>709</v>
      </c>
      <c r="C23" s="156"/>
      <c r="D23" s="135">
        <v>31</v>
      </c>
      <c r="E23" s="264"/>
      <c r="F23" s="370">
        <v>391</v>
      </c>
      <c r="G23" s="370"/>
      <c r="H23" s="559"/>
      <c r="I23" s="560"/>
      <c r="J23" s="265"/>
      <c r="K23" s="263" t="e">
        <v>#VALUE!</v>
      </c>
      <c r="L23" s="263" t="e">
        <v>#VALUE!</v>
      </c>
      <c r="M23" s="265"/>
      <c r="N23" s="265"/>
    </row>
    <row r="24" spans="1:15" ht="12.75" customHeight="1">
      <c r="A24" s="577"/>
      <c r="B24" s="313" t="s">
        <v>710</v>
      </c>
      <c r="C24" s="320" t="s">
        <v>711</v>
      </c>
      <c r="D24" s="323">
        <v>341</v>
      </c>
      <c r="E24" s="362"/>
      <c r="F24" s="363">
        <v>348</v>
      </c>
      <c r="G24" s="363"/>
      <c r="H24" s="563"/>
      <c r="I24" s="564"/>
      <c r="J24" s="362"/>
      <c r="K24" s="365" t="e">
        <f>SUM(K25:K28)</f>
        <v>#VALUE!</v>
      </c>
      <c r="L24" s="362" t="e">
        <f>SUM(L25:L28)</f>
        <v>#VALUE!</v>
      </c>
      <c r="M24" s="362"/>
      <c r="N24" s="362"/>
    </row>
    <row r="25" spans="1:15" ht="14.25">
      <c r="A25" s="577"/>
      <c r="B25" s="131" t="s">
        <v>712</v>
      </c>
      <c r="C25" s="157"/>
      <c r="D25" s="133">
        <v>342</v>
      </c>
      <c r="E25" s="264"/>
      <c r="F25" s="368">
        <v>3942</v>
      </c>
      <c r="G25" s="369"/>
      <c r="H25" s="566"/>
      <c r="I25" s="567"/>
      <c r="J25" s="262"/>
      <c r="K25" s="377" t="e">
        <v>#VALUE!</v>
      </c>
      <c r="L25" s="377" t="e">
        <v>#VALUE!</v>
      </c>
      <c r="M25" s="264"/>
      <c r="N25" s="262"/>
    </row>
    <row r="26" spans="1:15" ht="14.25">
      <c r="A26" s="577"/>
      <c r="B26" s="131" t="s">
        <v>42</v>
      </c>
      <c r="C26" s="157"/>
      <c r="D26" s="133">
        <v>346</v>
      </c>
      <c r="E26" s="264"/>
      <c r="F26" s="368">
        <v>3946</v>
      </c>
      <c r="G26" s="368"/>
      <c r="H26" s="561"/>
      <c r="I26" s="562"/>
      <c r="J26" s="262"/>
      <c r="K26" s="262" t="e">
        <v>#VALUE!</v>
      </c>
      <c r="L26" s="262" t="e">
        <v>#VALUE!</v>
      </c>
      <c r="M26" s="262"/>
      <c r="N26" s="262"/>
    </row>
    <row r="27" spans="1:15" ht="14.25">
      <c r="A27" s="577"/>
      <c r="B27" s="131" t="s">
        <v>713</v>
      </c>
      <c r="C27" s="157"/>
      <c r="D27" s="133">
        <v>34</v>
      </c>
      <c r="E27" s="264"/>
      <c r="F27" s="368">
        <v>394</v>
      </c>
      <c r="G27" s="368"/>
      <c r="H27" s="561"/>
      <c r="I27" s="562"/>
      <c r="J27" s="262"/>
      <c r="K27" s="262" t="e">
        <v>#VALUE!</v>
      </c>
      <c r="L27" s="262" t="e">
        <v>#VALUE!</v>
      </c>
      <c r="M27" s="262"/>
      <c r="N27" s="262"/>
    </row>
    <row r="28" spans="1:15" ht="14.25">
      <c r="A28" s="577"/>
      <c r="B28" s="131" t="s">
        <v>714</v>
      </c>
      <c r="C28" s="156"/>
      <c r="D28" s="135">
        <v>349</v>
      </c>
      <c r="E28" s="264"/>
      <c r="F28" s="370">
        <v>3701</v>
      </c>
      <c r="G28" s="370"/>
      <c r="H28" s="559"/>
      <c r="I28" s="560"/>
      <c r="J28" s="265"/>
      <c r="K28" s="263" t="e">
        <v>#VALUE!</v>
      </c>
      <c r="L28" s="263"/>
      <c r="M28" s="265"/>
      <c r="N28" s="262"/>
    </row>
    <row r="29" spans="1:15" ht="12.75" customHeight="1">
      <c r="A29" s="577"/>
      <c r="B29" s="313" t="s">
        <v>715</v>
      </c>
      <c r="C29" s="320" t="s">
        <v>716</v>
      </c>
      <c r="D29" s="321">
        <v>350</v>
      </c>
      <c r="E29" s="362"/>
      <c r="F29" s="378">
        <v>3950</v>
      </c>
      <c r="G29" s="378"/>
      <c r="H29" s="563"/>
      <c r="I29" s="564"/>
      <c r="J29" s="362"/>
      <c r="K29" s="362" t="e">
        <v>#VALUE!</v>
      </c>
      <c r="L29" s="362" t="e">
        <v>#VALUE!</v>
      </c>
      <c r="M29" s="362"/>
      <c r="N29" s="362"/>
    </row>
    <row r="30" spans="1:15" ht="16.5" customHeight="1">
      <c r="A30" s="577"/>
      <c r="B30" s="315" t="s">
        <v>717</v>
      </c>
      <c r="C30" s="324"/>
      <c r="D30" s="325">
        <v>343</v>
      </c>
      <c r="E30" s="372"/>
      <c r="F30" s="373">
        <v>345</v>
      </c>
      <c r="G30" s="373"/>
      <c r="H30" s="568"/>
      <c r="I30" s="569"/>
      <c r="J30" s="372"/>
      <c r="K30" s="372" t="e">
        <f>K21+K24+K29</f>
        <v>#VALUE!</v>
      </c>
      <c r="L30" s="372" t="e">
        <f>L21+L24+L29</f>
        <v>#VALUE!</v>
      </c>
      <c r="M30" s="372"/>
      <c r="N30" s="372"/>
      <c r="O30" s="158"/>
    </row>
    <row r="31" spans="1:15" ht="3.95" customHeight="1">
      <c r="A31" s="159"/>
      <c r="B31" s="153"/>
      <c r="C31" s="154"/>
      <c r="D31" s="154"/>
      <c r="E31" s="374"/>
      <c r="F31" s="375"/>
      <c r="G31" s="375"/>
      <c r="H31" s="376"/>
      <c r="I31" s="376"/>
      <c r="J31" s="374"/>
      <c r="K31" s="374"/>
      <c r="L31" s="374"/>
      <c r="M31" s="374"/>
      <c r="N31" s="374"/>
    </row>
    <row r="32" spans="1:15" ht="12.75" customHeight="1">
      <c r="A32" s="576" t="s">
        <v>718</v>
      </c>
      <c r="B32" s="5" t="s">
        <v>719</v>
      </c>
      <c r="C32" s="130"/>
      <c r="D32" s="138"/>
      <c r="E32" s="379"/>
      <c r="F32" s="380"/>
      <c r="G32" s="380"/>
      <c r="H32" s="579"/>
      <c r="I32" s="580"/>
      <c r="J32" s="379"/>
      <c r="K32" s="381"/>
      <c r="L32" s="379"/>
      <c r="M32" s="379"/>
      <c r="N32" s="379"/>
    </row>
    <row r="33" spans="1:15" ht="14.25">
      <c r="A33" s="577"/>
      <c r="B33" s="131" t="s">
        <v>48</v>
      </c>
      <c r="C33" s="155"/>
      <c r="D33" s="137">
        <v>511</v>
      </c>
      <c r="E33" s="264"/>
      <c r="F33" s="369">
        <v>5901</v>
      </c>
      <c r="G33" s="369"/>
      <c r="H33" s="566"/>
      <c r="I33" s="567"/>
      <c r="J33" s="377"/>
      <c r="K33" s="377" t="e">
        <v>#VALUE!</v>
      </c>
      <c r="L33" s="377"/>
      <c r="M33" s="377"/>
      <c r="N33" s="377"/>
    </row>
    <row r="34" spans="1:15" ht="14.25">
      <c r="A34" s="577"/>
      <c r="B34" s="131" t="s">
        <v>720</v>
      </c>
      <c r="C34" s="157"/>
      <c r="D34" s="133">
        <v>514</v>
      </c>
      <c r="E34" s="264"/>
      <c r="F34" s="369">
        <v>5902</v>
      </c>
      <c r="G34" s="369"/>
      <c r="H34" s="561"/>
      <c r="I34" s="562"/>
      <c r="J34" s="262"/>
      <c r="K34" s="262" t="e">
        <v>#VALUE!</v>
      </c>
      <c r="L34" s="262"/>
      <c r="M34" s="262"/>
      <c r="N34" s="262"/>
    </row>
    <row r="35" spans="1:15" ht="14.25">
      <c r="A35" s="577"/>
      <c r="B35" s="131" t="s">
        <v>721</v>
      </c>
      <c r="C35" s="160"/>
      <c r="D35" s="161">
        <v>516</v>
      </c>
      <c r="E35" s="264"/>
      <c r="F35" s="369">
        <v>5903</v>
      </c>
      <c r="G35" s="382"/>
      <c r="H35" s="559"/>
      <c r="I35" s="560"/>
      <c r="J35" s="263"/>
      <c r="K35" s="263" t="e">
        <v>#VALUE!</v>
      </c>
      <c r="L35" s="263"/>
      <c r="M35" s="263"/>
      <c r="N35" s="263"/>
    </row>
    <row r="36" spans="1:15" ht="16.5" customHeight="1">
      <c r="A36" s="577"/>
      <c r="B36" s="315" t="s">
        <v>722</v>
      </c>
      <c r="C36" s="324"/>
      <c r="D36" s="324"/>
      <c r="E36" s="372"/>
      <c r="F36" s="373"/>
      <c r="G36" s="373"/>
      <c r="H36" s="568"/>
      <c r="I36" s="569"/>
      <c r="J36" s="372"/>
      <c r="K36" s="372" t="e">
        <f>SUM(K33:K35)</f>
        <v>#VALUE!</v>
      </c>
      <c r="L36" s="372">
        <f>SUM(L33:L35)</f>
        <v>0</v>
      </c>
      <c r="M36" s="372"/>
      <c r="N36" s="372"/>
      <c r="O36" s="158"/>
    </row>
    <row r="37" spans="1:15" ht="3.95" customHeight="1">
      <c r="A37" s="162"/>
      <c r="B37" s="153"/>
      <c r="C37" s="154"/>
      <c r="D37" s="154"/>
      <c r="E37" s="374"/>
      <c r="F37" s="375"/>
      <c r="G37" s="375"/>
      <c r="H37" s="376"/>
      <c r="I37" s="376"/>
      <c r="J37" s="374"/>
      <c r="K37" s="269"/>
      <c r="L37" s="269"/>
      <c r="M37" s="269"/>
      <c r="N37" s="269"/>
    </row>
    <row r="38" spans="1:15" s="165" customFormat="1" ht="16.5" customHeight="1">
      <c r="A38" s="163"/>
      <c r="B38" s="315" t="s">
        <v>723</v>
      </c>
      <c r="C38" s="326"/>
      <c r="D38" s="327"/>
      <c r="E38" s="383"/>
      <c r="F38" s="383"/>
      <c r="G38" s="384"/>
      <c r="H38" s="570"/>
      <c r="I38" s="571"/>
      <c r="J38" s="383"/>
      <c r="K38" s="383" t="e">
        <f>K19+K30+K36</f>
        <v>#VALUE!</v>
      </c>
      <c r="L38" s="383" t="e">
        <f>L19+L30+L36</f>
        <v>#VALUE!</v>
      </c>
      <c r="M38" s="383"/>
      <c r="N38" s="383"/>
    </row>
    <row r="39" spans="1:15" ht="18" customHeight="1">
      <c r="J39" s="166"/>
      <c r="K39" s="166"/>
      <c r="L39" s="166"/>
      <c r="M39" s="166"/>
      <c r="N39" s="166"/>
    </row>
    <row r="40" spans="1:15" ht="20.100000000000001" customHeight="1">
      <c r="A40" s="167"/>
      <c r="B40" s="572" t="s">
        <v>724</v>
      </c>
      <c r="C40" s="572"/>
      <c r="D40" s="572"/>
      <c r="E40" s="572"/>
      <c r="F40" s="572"/>
      <c r="G40" s="572"/>
      <c r="H40" s="572"/>
      <c r="I40" s="168"/>
      <c r="J40" s="169" t="s">
        <v>1</v>
      </c>
      <c r="K40" s="164"/>
      <c r="L40" s="164"/>
      <c r="M40" s="164"/>
      <c r="N40" s="169" t="s">
        <v>694</v>
      </c>
    </row>
    <row r="41" spans="1:15" ht="12.75" customHeight="1">
      <c r="A41" s="573" t="s">
        <v>725</v>
      </c>
      <c r="B41" s="5" t="s">
        <v>58</v>
      </c>
      <c r="C41" s="5"/>
      <c r="D41" s="5"/>
      <c r="E41" s="5"/>
      <c r="F41" s="5"/>
      <c r="G41" s="5"/>
      <c r="H41" s="5"/>
      <c r="I41" s="5" t="s">
        <v>698</v>
      </c>
      <c r="J41" s="170"/>
      <c r="K41" s="171"/>
      <c r="L41" s="172"/>
      <c r="M41" s="173"/>
      <c r="N41" s="170"/>
    </row>
    <row r="42" spans="1:15" ht="14.25">
      <c r="A42" s="574"/>
      <c r="B42" s="131" t="s">
        <v>59</v>
      </c>
      <c r="C42" s="131"/>
      <c r="D42" s="131"/>
      <c r="E42" s="394"/>
      <c r="F42" s="394"/>
      <c r="G42" s="394"/>
      <c r="H42" s="394"/>
      <c r="I42" s="395"/>
      <c r="J42" s="396"/>
      <c r="K42" s="397">
        <v>111</v>
      </c>
      <c r="L42" s="398"/>
      <c r="M42" s="399"/>
      <c r="N42" s="400"/>
    </row>
    <row r="43" spans="1:15" ht="14.25">
      <c r="A43" s="574"/>
      <c r="B43" s="131" t="s">
        <v>726</v>
      </c>
      <c r="C43" s="131"/>
      <c r="D43" s="131"/>
      <c r="E43" s="394"/>
      <c r="F43" s="394"/>
      <c r="G43" s="394"/>
      <c r="H43" s="394"/>
      <c r="I43" s="401"/>
      <c r="J43" s="396"/>
      <c r="K43" s="402"/>
      <c r="L43" s="403"/>
      <c r="M43" s="399"/>
      <c r="N43" s="400"/>
    </row>
    <row r="44" spans="1:15" ht="14.25">
      <c r="A44" s="574"/>
      <c r="B44" s="131" t="s">
        <v>727</v>
      </c>
      <c r="C44" s="131"/>
      <c r="D44" s="131"/>
      <c r="E44" s="394"/>
      <c r="F44" s="394"/>
      <c r="G44" s="394"/>
      <c r="H44" s="394"/>
      <c r="I44" s="401"/>
      <c r="J44" s="396"/>
      <c r="K44" s="402"/>
      <c r="L44" s="403"/>
      <c r="M44" s="399"/>
      <c r="N44" s="400"/>
    </row>
    <row r="45" spans="1:15" ht="14.25">
      <c r="A45" s="574"/>
      <c r="B45" s="131" t="s">
        <v>728</v>
      </c>
      <c r="C45" s="131"/>
      <c r="D45" s="131"/>
      <c r="E45" s="394"/>
      <c r="F45" s="394"/>
      <c r="G45" s="394"/>
      <c r="H45" s="394"/>
      <c r="I45" s="404"/>
      <c r="J45" s="396"/>
      <c r="K45" s="402">
        <v>112</v>
      </c>
      <c r="L45" s="403"/>
      <c r="M45" s="399"/>
      <c r="N45" s="400"/>
    </row>
    <row r="46" spans="1:15" ht="14.25">
      <c r="A46" s="574"/>
      <c r="B46" s="131" t="s">
        <v>64</v>
      </c>
      <c r="C46" s="131"/>
      <c r="D46" s="131"/>
      <c r="E46" s="394"/>
      <c r="F46" s="394"/>
      <c r="G46" s="394"/>
      <c r="H46" s="394"/>
      <c r="I46" s="404"/>
      <c r="J46" s="396"/>
      <c r="K46" s="402">
        <v>113</v>
      </c>
      <c r="L46" s="403"/>
      <c r="M46" s="399"/>
      <c r="N46" s="400"/>
    </row>
    <row r="47" spans="1:15" ht="14.25">
      <c r="A47" s="574"/>
      <c r="B47" s="131" t="s">
        <v>729</v>
      </c>
      <c r="C47" s="131"/>
      <c r="D47" s="131"/>
      <c r="E47" s="394"/>
      <c r="F47" s="394"/>
      <c r="G47" s="394"/>
      <c r="H47" s="394"/>
      <c r="I47" s="404"/>
      <c r="J47" s="396"/>
      <c r="K47" s="402">
        <v>114</v>
      </c>
      <c r="L47" s="402">
        <v>115</v>
      </c>
      <c r="M47" s="400">
        <v>117</v>
      </c>
      <c r="N47" s="400"/>
    </row>
    <row r="48" spans="1:15" ht="14.25">
      <c r="A48" s="574"/>
      <c r="B48" s="131" t="s">
        <v>730</v>
      </c>
      <c r="C48" s="131"/>
      <c r="D48" s="131"/>
      <c r="E48" s="394"/>
      <c r="F48" s="394"/>
      <c r="G48" s="394"/>
      <c r="H48" s="394"/>
      <c r="I48" s="404"/>
      <c r="J48" s="396"/>
      <c r="K48" s="402">
        <v>116</v>
      </c>
      <c r="L48" s="402">
        <v>118</v>
      </c>
      <c r="M48" s="400"/>
      <c r="N48" s="400"/>
    </row>
    <row r="49" spans="1:15" ht="14.25">
      <c r="A49" s="574"/>
      <c r="B49" s="131" t="s">
        <v>69</v>
      </c>
      <c r="C49" s="131"/>
      <c r="D49" s="131"/>
      <c r="E49" s="394"/>
      <c r="F49" s="394"/>
      <c r="G49" s="394"/>
      <c r="H49" s="394"/>
      <c r="I49" s="405"/>
      <c r="J49" s="406"/>
      <c r="K49" s="407">
        <v>119</v>
      </c>
      <c r="L49" s="408"/>
      <c r="M49" s="409"/>
      <c r="N49" s="410"/>
    </row>
    <row r="50" spans="1:15">
      <c r="A50" s="574"/>
      <c r="B50" s="313" t="s">
        <v>731</v>
      </c>
      <c r="C50" s="313"/>
      <c r="D50" s="313"/>
      <c r="E50" s="392"/>
      <c r="F50" s="392"/>
      <c r="G50" s="392"/>
      <c r="H50" s="392"/>
      <c r="I50" s="392" t="s">
        <v>699</v>
      </c>
      <c r="J50" s="411"/>
      <c r="K50" s="412">
        <v>13</v>
      </c>
      <c r="L50" s="413"/>
      <c r="M50" s="413"/>
      <c r="N50" s="411"/>
    </row>
    <row r="51" spans="1:15">
      <c r="A51" s="574"/>
      <c r="B51" s="313" t="s">
        <v>732</v>
      </c>
      <c r="C51" s="313"/>
      <c r="D51" s="313"/>
      <c r="E51" s="392"/>
      <c r="F51" s="392"/>
      <c r="G51" s="392"/>
      <c r="H51" s="392"/>
      <c r="I51" s="392" t="s">
        <v>701</v>
      </c>
      <c r="J51" s="411"/>
      <c r="K51" s="412">
        <v>14</v>
      </c>
      <c r="L51" s="413"/>
      <c r="M51" s="413"/>
      <c r="N51" s="411"/>
    </row>
    <row r="52" spans="1:15" ht="25.5">
      <c r="A52" s="574"/>
      <c r="B52" s="313" t="s">
        <v>733</v>
      </c>
      <c r="C52" s="313"/>
      <c r="D52" s="313"/>
      <c r="E52" s="392"/>
      <c r="F52" s="392"/>
      <c r="G52" s="392"/>
      <c r="H52" s="392"/>
      <c r="I52" s="392" t="s">
        <v>705</v>
      </c>
      <c r="J52" s="411"/>
      <c r="K52" s="412">
        <v>15</v>
      </c>
      <c r="L52" s="413"/>
      <c r="M52" s="413"/>
      <c r="N52" s="411"/>
    </row>
    <row r="53" spans="1:15">
      <c r="A53" s="575"/>
      <c r="B53" s="315" t="s">
        <v>734</v>
      </c>
      <c r="C53" s="315"/>
      <c r="D53" s="315"/>
      <c r="E53" s="393"/>
      <c r="F53" s="393"/>
      <c r="G53" s="393"/>
      <c r="H53" s="393"/>
      <c r="I53" s="393"/>
      <c r="J53" s="414"/>
      <c r="K53" s="414"/>
      <c r="L53" s="415"/>
      <c r="M53" s="415"/>
      <c r="N53" s="414"/>
    </row>
    <row r="54" spans="1:15" ht="3.95" customHeight="1">
      <c r="A54" s="174"/>
      <c r="B54" s="5"/>
      <c r="C54" s="5"/>
      <c r="D54" s="5"/>
      <c r="E54" s="416"/>
      <c r="F54" s="416"/>
      <c r="G54" s="416"/>
      <c r="H54" s="416"/>
      <c r="I54" s="416"/>
      <c r="J54" s="386"/>
      <c r="K54" s="386"/>
      <c r="L54" s="417"/>
      <c r="M54" s="417"/>
      <c r="N54" s="386"/>
    </row>
    <row r="55" spans="1:15">
      <c r="A55" s="584" t="s">
        <v>735</v>
      </c>
      <c r="B55" s="313" t="s">
        <v>736</v>
      </c>
      <c r="C55" s="313"/>
      <c r="D55" s="313"/>
      <c r="E55" s="392"/>
      <c r="F55" s="392"/>
      <c r="G55" s="392"/>
      <c r="H55" s="392"/>
      <c r="I55" s="392" t="s">
        <v>708</v>
      </c>
      <c r="J55" s="411"/>
      <c r="K55" s="418"/>
      <c r="L55" s="413"/>
      <c r="M55" s="413"/>
      <c r="N55" s="411"/>
    </row>
    <row r="56" spans="1:15" ht="14.25">
      <c r="A56" s="585"/>
      <c r="B56" s="131" t="s">
        <v>85</v>
      </c>
      <c r="C56" s="131"/>
      <c r="D56" s="131"/>
      <c r="E56" s="394"/>
      <c r="F56" s="394"/>
      <c r="G56" s="394"/>
      <c r="H56" s="394"/>
      <c r="I56" s="419"/>
      <c r="J56" s="396"/>
      <c r="K56" s="397">
        <v>441</v>
      </c>
      <c r="L56" s="398">
        <v>3702</v>
      </c>
      <c r="M56" s="399"/>
      <c r="N56" s="400"/>
    </row>
    <row r="57" spans="1:15" ht="14.25">
      <c r="A57" s="585"/>
      <c r="B57" s="131" t="s">
        <v>42</v>
      </c>
      <c r="C57" s="131"/>
      <c r="D57" s="131"/>
      <c r="E57" s="394"/>
      <c r="F57" s="394"/>
      <c r="G57" s="394"/>
      <c r="H57" s="394"/>
      <c r="I57" s="404"/>
      <c r="J57" s="396"/>
      <c r="K57" s="402">
        <v>446</v>
      </c>
      <c r="L57" s="403">
        <v>4702</v>
      </c>
      <c r="M57" s="399"/>
      <c r="N57" s="400"/>
    </row>
    <row r="58" spans="1:15" ht="14.25">
      <c r="A58" s="585"/>
      <c r="B58" s="131" t="s">
        <v>737</v>
      </c>
      <c r="C58" s="131"/>
      <c r="D58" s="131"/>
      <c r="E58" s="394"/>
      <c r="F58" s="394"/>
      <c r="G58" s="394"/>
      <c r="H58" s="394"/>
      <c r="I58" s="404"/>
      <c r="J58" s="396"/>
      <c r="K58" s="402">
        <v>44</v>
      </c>
      <c r="L58" s="403"/>
      <c r="M58" s="399"/>
      <c r="N58" s="400"/>
    </row>
    <row r="59" spans="1:15" ht="14.25">
      <c r="A59" s="585"/>
      <c r="B59" s="131" t="s">
        <v>738</v>
      </c>
      <c r="C59" s="131"/>
      <c r="D59" s="131"/>
      <c r="E59" s="394"/>
      <c r="F59" s="394"/>
      <c r="G59" s="394"/>
      <c r="H59" s="394"/>
      <c r="I59" s="420"/>
      <c r="J59" s="396"/>
      <c r="K59" s="407">
        <v>449</v>
      </c>
      <c r="L59" s="408"/>
      <c r="M59" s="421"/>
      <c r="N59" s="400"/>
    </row>
    <row r="60" spans="1:15" ht="25.5">
      <c r="A60" s="585"/>
      <c r="B60" s="313" t="s">
        <v>739</v>
      </c>
      <c r="C60" s="313"/>
      <c r="D60" s="313"/>
      <c r="E60" s="392"/>
      <c r="F60" s="392"/>
      <c r="G60" s="392"/>
      <c r="H60" s="392"/>
      <c r="I60" s="392" t="s">
        <v>711</v>
      </c>
      <c r="J60" s="411"/>
      <c r="K60" s="412">
        <v>45</v>
      </c>
      <c r="L60" s="413"/>
      <c r="M60" s="413"/>
      <c r="N60" s="411"/>
      <c r="O60" s="176"/>
    </row>
    <row r="61" spans="1:15">
      <c r="A61" s="586"/>
      <c r="B61" s="315" t="s">
        <v>740</v>
      </c>
      <c r="C61" s="315"/>
      <c r="D61" s="315"/>
      <c r="E61" s="393"/>
      <c r="F61" s="393"/>
      <c r="G61" s="393"/>
      <c r="H61" s="393"/>
      <c r="I61" s="393"/>
      <c r="J61" s="414"/>
      <c r="K61" s="414"/>
      <c r="L61" s="415"/>
      <c r="M61" s="415"/>
      <c r="N61" s="414"/>
      <c r="O61" s="176"/>
    </row>
    <row r="62" spans="1:15" ht="3.95" customHeight="1">
      <c r="A62" s="174"/>
      <c r="B62" s="177"/>
      <c r="C62" s="177"/>
      <c r="D62" s="175"/>
      <c r="E62" s="417"/>
      <c r="F62" s="417"/>
      <c r="G62" s="417"/>
      <c r="H62" s="386"/>
      <c r="I62" s="386"/>
      <c r="J62" s="386"/>
      <c r="K62" s="386"/>
      <c r="L62" s="417"/>
      <c r="M62" s="417"/>
      <c r="N62" s="386"/>
    </row>
    <row r="63" spans="1:15">
      <c r="A63" s="581" t="s">
        <v>718</v>
      </c>
      <c r="B63" s="5" t="s">
        <v>741</v>
      </c>
      <c r="C63" s="5"/>
      <c r="D63" s="5"/>
      <c r="E63" s="416"/>
      <c r="F63" s="416"/>
      <c r="G63" s="416"/>
      <c r="H63" s="416"/>
      <c r="I63" s="416"/>
      <c r="J63" s="422"/>
      <c r="K63" s="423"/>
      <c r="L63" s="424"/>
      <c r="M63" s="424"/>
      <c r="N63" s="425"/>
    </row>
    <row r="64" spans="1:15" ht="14.25">
      <c r="A64" s="582"/>
      <c r="B64" s="131" t="s">
        <v>791</v>
      </c>
      <c r="C64" s="131"/>
      <c r="D64" s="131"/>
      <c r="E64" s="394"/>
      <c r="F64" s="394"/>
      <c r="G64" s="394"/>
      <c r="H64" s="394"/>
      <c r="I64" s="426"/>
      <c r="J64" s="396"/>
      <c r="K64" s="397">
        <v>552</v>
      </c>
      <c r="L64" s="398"/>
      <c r="M64" s="399"/>
      <c r="N64" s="400"/>
    </row>
    <row r="65" spans="1:14" ht="14.25">
      <c r="A65" s="582"/>
      <c r="B65" s="131" t="s">
        <v>742</v>
      </c>
      <c r="C65" s="131"/>
      <c r="D65" s="131"/>
      <c r="E65" s="394"/>
      <c r="F65" s="394"/>
      <c r="G65" s="394"/>
      <c r="H65" s="394"/>
      <c r="I65" s="427"/>
      <c r="J65" s="396"/>
      <c r="K65" s="407">
        <v>554</v>
      </c>
      <c r="L65" s="408"/>
      <c r="M65" s="421"/>
      <c r="N65" s="400"/>
    </row>
    <row r="66" spans="1:14">
      <c r="A66" s="583"/>
      <c r="B66" s="315" t="s">
        <v>743</v>
      </c>
      <c r="C66" s="315"/>
      <c r="D66" s="315"/>
      <c r="E66" s="393"/>
      <c r="F66" s="393"/>
      <c r="G66" s="393"/>
      <c r="H66" s="393"/>
      <c r="I66" s="393"/>
      <c r="J66" s="414"/>
      <c r="K66" s="415"/>
      <c r="L66" s="415"/>
      <c r="M66" s="415"/>
      <c r="N66" s="414"/>
    </row>
    <row r="67" spans="1:14" ht="3.95" customHeight="1">
      <c r="A67" s="178"/>
      <c r="B67" s="179"/>
      <c r="C67" s="179"/>
      <c r="D67" s="175"/>
      <c r="E67" s="417"/>
      <c r="F67" s="417"/>
      <c r="G67" s="417"/>
      <c r="H67" s="386"/>
      <c r="I67" s="386"/>
      <c r="J67" s="386"/>
      <c r="K67" s="417"/>
      <c r="L67" s="417"/>
      <c r="M67" s="417"/>
      <c r="N67" s="386"/>
    </row>
    <row r="68" spans="1:14" ht="16.5" customHeight="1">
      <c r="A68" s="180"/>
      <c r="B68" s="315" t="s">
        <v>744</v>
      </c>
      <c r="C68" s="315"/>
      <c r="D68" s="315"/>
      <c r="E68" s="393"/>
      <c r="F68" s="393"/>
      <c r="G68" s="393"/>
      <c r="H68" s="393"/>
      <c r="I68" s="428"/>
      <c r="J68" s="429"/>
      <c r="K68" s="430"/>
      <c r="L68" s="431"/>
      <c r="M68" s="431"/>
      <c r="N68" s="429"/>
    </row>
    <row r="69" spans="1:14">
      <c r="H69" s="87"/>
      <c r="I69" s="87"/>
      <c r="J69" s="88"/>
    </row>
  </sheetData>
  <mergeCells count="42">
    <mergeCell ref="A63:A66"/>
    <mergeCell ref="A55:A61"/>
    <mergeCell ref="H27:I27"/>
    <mergeCell ref="H28:I28"/>
    <mergeCell ref="H29:I29"/>
    <mergeCell ref="H30:I30"/>
    <mergeCell ref="A32:A36"/>
    <mergeCell ref="H36:I36"/>
    <mergeCell ref="H35:I35"/>
    <mergeCell ref="A21:A30"/>
    <mergeCell ref="H18:I18"/>
    <mergeCell ref="H19:I19"/>
    <mergeCell ref="H38:I38"/>
    <mergeCell ref="B40:H40"/>
    <mergeCell ref="A41:A53"/>
    <mergeCell ref="A8:A19"/>
    <mergeCell ref="H8:I8"/>
    <mergeCell ref="H32:I32"/>
    <mergeCell ref="H33:I33"/>
    <mergeCell ref="H34:I34"/>
    <mergeCell ref="H21:I21"/>
    <mergeCell ref="H22:I22"/>
    <mergeCell ref="H23:I23"/>
    <mergeCell ref="H24:I24"/>
    <mergeCell ref="H25:I25"/>
    <mergeCell ref="H26:I26"/>
    <mergeCell ref="H17:I17"/>
    <mergeCell ref="H15:I15"/>
    <mergeCell ref="H16:I16"/>
    <mergeCell ref="H9:I9"/>
    <mergeCell ref="I4:N4"/>
    <mergeCell ref="H10:I10"/>
    <mergeCell ref="H11:I11"/>
    <mergeCell ref="H12:I12"/>
    <mergeCell ref="H13:I13"/>
    <mergeCell ref="H14:I14"/>
    <mergeCell ref="J1:N1"/>
    <mergeCell ref="B5:D6"/>
    <mergeCell ref="E5:J5"/>
    <mergeCell ref="K5:N5"/>
    <mergeCell ref="H6:I6"/>
    <mergeCell ref="A3:N3"/>
  </mergeCells>
  <conditionalFormatting sqref="A68">
    <cfRule type="cellIs" dxfId="19" priority="24" stopIfTrue="1" operator="equal">
      <formula>0</formula>
    </cfRule>
  </conditionalFormatting>
  <conditionalFormatting sqref="A67:D67 J69">
    <cfRule type="cellIs" dxfId="18" priority="22" stopIfTrue="1" operator="equal">
      <formula>0</formula>
    </cfRule>
  </conditionalFormatting>
  <conditionalFormatting sqref="E38:H38 J38:N38">
    <cfRule type="cellIs" dxfId="17" priority="34" stopIfTrue="1" operator="equal">
      <formula>0</formula>
    </cfRule>
  </conditionalFormatting>
  <conditionalFormatting sqref="E7:J7 J8:J19 K8:N35 E8:H36 E12 H12 E18 H18 E20:J20 J21:J30 E31:J31 J32:J35 J36:N36 E37:N37 A41 J41 N41:N67 K42:K47 I42:J49 L47:M47 K48:M48 K49:K65 J50:J67 A54:A61 I56:I59 A62:D62 H62:I62 A63:A66">
    <cfRule type="cellIs" dxfId="16" priority="31" stopIfTrue="1" operator="equal">
      <formula>0</formula>
    </cfRule>
  </conditionalFormatting>
  <conditionalFormatting sqref="F33:H35 J33:J35 L33:N35">
    <cfRule type="cellIs" dxfId="15" priority="33" stopIfTrue="1" operator="lessThan">
      <formula>0</formula>
    </cfRule>
  </conditionalFormatting>
  <conditionalFormatting sqref="H67">
    <cfRule type="cellIs" dxfId="14" priority="19" stopIfTrue="1" operator="equal">
      <formula>0</formula>
    </cfRule>
  </conditionalFormatting>
  <conditionalFormatting sqref="I67:I68">
    <cfRule type="cellIs" dxfId="13" priority="20" stopIfTrue="1" operator="equal">
      <formula>0</formula>
    </cfRule>
  </conditionalFormatting>
  <conditionalFormatting sqref="J68">
    <cfRule type="cellIs" dxfId="12" priority="23" stopIfTrue="1" operator="equal">
      <formula>0</formula>
    </cfRule>
  </conditionalFormatting>
  <conditionalFormatting sqref="J39:N39">
    <cfRule type="cellIs" dxfId="11" priority="1" operator="notEqual">
      <formula>0</formula>
    </cfRule>
    <cfRule type="cellIs" dxfId="10" priority="2" operator="equal">
      <formula>0</formula>
    </cfRule>
  </conditionalFormatting>
  <conditionalFormatting sqref="N68">
    <cfRule type="cellIs" dxfId="9" priority="21" stopIfTrue="1" operator="equal">
      <formula>0</formula>
    </cfRule>
  </conditionalFormatting>
  <printOptions horizontalCentered="1"/>
  <pageMargins left="0.19685039370078741" right="0.19685039370078741" top="8.8541666666666671E-2" bottom="0.39370078740157483" header="0.23622047244094491" footer="0.19685039370078741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showGridLines="0" zoomScaleSheetLayoutView="100" workbookViewId="0">
      <selection activeCell="D55" sqref="D55"/>
    </sheetView>
  </sheetViews>
  <sheetFormatPr baseColWidth="10" defaultColWidth="11.42578125" defaultRowHeight="15"/>
  <cols>
    <col min="1" max="1" width="3.140625" style="2" customWidth="1"/>
    <col min="2" max="2" width="4.140625" style="2" customWidth="1"/>
    <col min="3" max="3" width="29.7109375" style="2" customWidth="1"/>
    <col min="4" max="5" width="13.28515625" style="277" customWidth="1"/>
    <col min="6" max="6" width="0.5703125" style="277" customWidth="1"/>
    <col min="7" max="8" width="13.28515625" style="277" customWidth="1"/>
    <col min="9" max="16384" width="11.42578125" style="2"/>
  </cols>
  <sheetData>
    <row r="1" spans="1:8">
      <c r="A1" s="214" t="s">
        <v>801</v>
      </c>
      <c r="E1" s="533">
        <f>PGarde!F28</f>
        <v>0</v>
      </c>
      <c r="F1" s="533"/>
      <c r="G1" s="533"/>
      <c r="H1" s="533"/>
    </row>
    <row r="3" spans="1:8">
      <c r="A3" s="525" t="s">
        <v>800</v>
      </c>
      <c r="B3" s="525"/>
      <c r="C3" s="525"/>
      <c r="D3" s="525"/>
      <c r="E3" s="525"/>
      <c r="F3" s="525"/>
      <c r="G3" s="525"/>
      <c r="H3" s="525"/>
    </row>
    <row r="4" spans="1:8">
      <c r="A4" s="46" t="str">
        <f>CONCATENATE("IF : ",PGarde!F30)</f>
        <v xml:space="preserve">IF : </v>
      </c>
      <c r="E4" s="543">
        <f>PGarde!B23</f>
        <v>0</v>
      </c>
      <c r="F4" s="543"/>
      <c r="G4" s="543"/>
      <c r="H4" s="543"/>
    </row>
    <row r="5" spans="1:8" ht="20.100000000000001" customHeight="1">
      <c r="A5" s="529" t="s">
        <v>56</v>
      </c>
      <c r="B5" s="587"/>
      <c r="C5" s="590" t="s">
        <v>99</v>
      </c>
      <c r="D5" s="591" t="s">
        <v>100</v>
      </c>
      <c r="E5" s="592"/>
      <c r="F5" s="594"/>
      <c r="G5" s="591" t="s">
        <v>105</v>
      </c>
      <c r="H5" s="594" t="s">
        <v>107</v>
      </c>
    </row>
    <row r="6" spans="1:8" ht="51.95" customHeight="1">
      <c r="A6" s="529"/>
      <c r="B6" s="588"/>
      <c r="C6" s="531"/>
      <c r="D6" s="492" t="s">
        <v>101</v>
      </c>
      <c r="E6" s="492" t="s">
        <v>103</v>
      </c>
      <c r="F6" s="595"/>
      <c r="G6" s="593"/>
      <c r="H6" s="595"/>
    </row>
    <row r="7" spans="1:8" ht="18" customHeight="1">
      <c r="A7" s="529"/>
      <c r="B7" s="589"/>
      <c r="C7" s="532"/>
      <c r="D7" s="493" t="s">
        <v>102</v>
      </c>
      <c r="E7" s="493" t="s">
        <v>104</v>
      </c>
      <c r="F7" s="596"/>
      <c r="G7" s="494" t="s">
        <v>106</v>
      </c>
      <c r="H7" s="495" t="s">
        <v>108</v>
      </c>
    </row>
    <row r="8" spans="1:8" ht="18.600000000000001" customHeight="1">
      <c r="A8" s="526" t="s">
        <v>143</v>
      </c>
      <c r="B8" s="597" t="s">
        <v>145</v>
      </c>
      <c r="C8" s="313" t="s">
        <v>109</v>
      </c>
      <c r="D8" s="355"/>
      <c r="E8" s="355"/>
      <c r="F8" s="356"/>
      <c r="G8" s="392"/>
      <c r="H8" s="355"/>
    </row>
    <row r="9" spans="1:8" ht="18.600000000000001" customHeight="1">
      <c r="A9" s="527"/>
      <c r="B9" s="598"/>
      <c r="C9" s="6" t="s">
        <v>110</v>
      </c>
      <c r="D9" s="237"/>
      <c r="E9" s="254"/>
      <c r="F9" s="233"/>
      <c r="G9" s="258"/>
      <c r="H9" s="237"/>
    </row>
    <row r="10" spans="1:8" ht="18.600000000000001" customHeight="1">
      <c r="A10" s="527"/>
      <c r="B10" s="598"/>
      <c r="C10" s="6" t="s">
        <v>111</v>
      </c>
      <c r="D10" s="237"/>
      <c r="E10" s="254"/>
      <c r="F10" s="233"/>
      <c r="G10" s="258"/>
      <c r="H10" s="237"/>
    </row>
    <row r="11" spans="1:8" ht="18.600000000000001" customHeight="1">
      <c r="A11" s="527"/>
      <c r="B11" s="598"/>
      <c r="C11" s="313" t="s">
        <v>112</v>
      </c>
      <c r="D11" s="355"/>
      <c r="E11" s="355"/>
      <c r="F11" s="356"/>
      <c r="G11" s="392"/>
      <c r="H11" s="355"/>
    </row>
    <row r="12" spans="1:8" ht="18.600000000000001" customHeight="1">
      <c r="A12" s="527"/>
      <c r="B12" s="598"/>
      <c r="C12" s="6" t="s">
        <v>113</v>
      </c>
      <c r="D12" s="237"/>
      <c r="E12" s="254"/>
      <c r="F12" s="233"/>
      <c r="G12" s="258"/>
      <c r="H12" s="237"/>
    </row>
    <row r="13" spans="1:8" ht="26.1" customHeight="1">
      <c r="A13" s="527"/>
      <c r="B13" s="598"/>
      <c r="C13" s="6" t="s">
        <v>114</v>
      </c>
      <c r="D13" s="237"/>
      <c r="E13" s="254"/>
      <c r="F13" s="233"/>
      <c r="G13" s="258"/>
      <c r="H13" s="237"/>
    </row>
    <row r="14" spans="1:8" ht="18.600000000000001" customHeight="1">
      <c r="A14" s="527"/>
      <c r="B14" s="598"/>
      <c r="C14" s="6" t="s">
        <v>115</v>
      </c>
      <c r="D14" s="237"/>
      <c r="E14" s="254"/>
      <c r="F14" s="233"/>
      <c r="G14" s="258"/>
      <c r="H14" s="237"/>
    </row>
    <row r="15" spans="1:8" ht="18.600000000000001" customHeight="1">
      <c r="A15" s="527"/>
      <c r="B15" s="598"/>
      <c r="C15" s="6" t="s">
        <v>116</v>
      </c>
      <c r="D15" s="237"/>
      <c r="E15" s="254"/>
      <c r="F15" s="233"/>
      <c r="G15" s="258"/>
      <c r="H15" s="237"/>
    </row>
    <row r="16" spans="1:8" ht="26.1" customHeight="1">
      <c r="A16" s="527"/>
      <c r="B16" s="598"/>
      <c r="C16" s="6" t="s">
        <v>117</v>
      </c>
      <c r="D16" s="237"/>
      <c r="E16" s="254"/>
      <c r="F16" s="233"/>
      <c r="G16" s="258"/>
      <c r="H16" s="237"/>
    </row>
    <row r="17" spans="1:8" ht="18.600000000000001" customHeight="1">
      <c r="A17" s="527"/>
      <c r="B17" s="599"/>
      <c r="C17" s="315" t="s">
        <v>118</v>
      </c>
      <c r="D17" s="358"/>
      <c r="E17" s="358"/>
      <c r="F17" s="359"/>
      <c r="G17" s="393"/>
      <c r="H17" s="358"/>
    </row>
    <row r="18" spans="1:8" ht="18.600000000000001" customHeight="1">
      <c r="A18" s="527"/>
      <c r="B18" s="597" t="s">
        <v>146</v>
      </c>
      <c r="C18" s="313" t="s">
        <v>119</v>
      </c>
      <c r="D18" s="355"/>
      <c r="E18" s="355"/>
      <c r="F18" s="356"/>
      <c r="G18" s="392"/>
      <c r="H18" s="355"/>
    </row>
    <row r="19" spans="1:8" ht="18.600000000000001" customHeight="1">
      <c r="A19" s="527"/>
      <c r="B19" s="598"/>
      <c r="C19" s="6" t="s">
        <v>120</v>
      </c>
      <c r="D19" s="237"/>
      <c r="E19" s="254"/>
      <c r="F19" s="233"/>
      <c r="G19" s="258"/>
      <c r="H19" s="237"/>
    </row>
    <row r="20" spans="1:8" ht="26.1" customHeight="1">
      <c r="A20" s="527"/>
      <c r="B20" s="598"/>
      <c r="C20" s="6" t="s">
        <v>121</v>
      </c>
      <c r="D20" s="237"/>
      <c r="E20" s="254"/>
      <c r="F20" s="233"/>
      <c r="G20" s="258"/>
      <c r="H20" s="237"/>
    </row>
    <row r="21" spans="1:8" ht="18.600000000000001" customHeight="1">
      <c r="A21" s="527"/>
      <c r="B21" s="598"/>
      <c r="C21" s="6" t="s">
        <v>122</v>
      </c>
      <c r="D21" s="237"/>
      <c r="E21" s="254"/>
      <c r="F21" s="233"/>
      <c r="G21" s="258"/>
      <c r="H21" s="237"/>
    </row>
    <row r="22" spans="1:8" ht="18.600000000000001" customHeight="1">
      <c r="A22" s="527"/>
      <c r="B22" s="598"/>
      <c r="C22" s="6" t="s">
        <v>123</v>
      </c>
      <c r="D22" s="237"/>
      <c r="E22" s="254"/>
      <c r="F22" s="233"/>
      <c r="G22" s="258"/>
      <c r="H22" s="237"/>
    </row>
    <row r="23" spans="1:8" ht="18.600000000000001" customHeight="1">
      <c r="A23" s="527"/>
      <c r="B23" s="598"/>
      <c r="C23" s="6" t="s">
        <v>124</v>
      </c>
      <c r="D23" s="237"/>
      <c r="E23" s="254"/>
      <c r="F23" s="233"/>
      <c r="G23" s="258"/>
      <c r="H23" s="237"/>
    </row>
    <row r="24" spans="1:8" ht="18.600000000000001" customHeight="1">
      <c r="A24" s="527"/>
      <c r="B24" s="598"/>
      <c r="C24" s="6" t="s">
        <v>125</v>
      </c>
      <c r="D24" s="237"/>
      <c r="E24" s="254"/>
      <c r="F24" s="233"/>
      <c r="G24" s="258"/>
      <c r="H24" s="237"/>
    </row>
    <row r="25" spans="1:8" ht="18.600000000000001" customHeight="1">
      <c r="A25" s="527"/>
      <c r="B25" s="598"/>
      <c r="C25" s="6" t="s">
        <v>126</v>
      </c>
      <c r="D25" s="237"/>
      <c r="E25" s="254"/>
      <c r="F25" s="233"/>
      <c r="G25" s="258"/>
      <c r="H25" s="237"/>
    </row>
    <row r="26" spans="1:8" ht="18.600000000000001" customHeight="1">
      <c r="A26" s="527"/>
      <c r="B26" s="599"/>
      <c r="C26" s="315" t="s">
        <v>127</v>
      </c>
      <c r="D26" s="358"/>
      <c r="E26" s="358"/>
      <c r="F26" s="359"/>
      <c r="G26" s="393"/>
      <c r="H26" s="358"/>
    </row>
    <row r="27" spans="1:8" ht="18.600000000000001" customHeight="1">
      <c r="A27" s="528"/>
      <c r="B27" s="12" t="s">
        <v>147</v>
      </c>
      <c r="C27" s="5" t="s">
        <v>128</v>
      </c>
      <c r="D27" s="238"/>
      <c r="E27" s="253"/>
      <c r="F27" s="232"/>
      <c r="G27" s="257"/>
      <c r="H27" s="238"/>
    </row>
    <row r="28" spans="1:8" ht="18.600000000000001" customHeight="1">
      <c r="A28" s="526" t="s">
        <v>144</v>
      </c>
      <c r="B28" s="597" t="s">
        <v>148</v>
      </c>
      <c r="C28" s="313" t="s">
        <v>129</v>
      </c>
      <c r="D28" s="355"/>
      <c r="E28" s="355"/>
      <c r="F28" s="356"/>
      <c r="G28" s="392"/>
      <c r="H28" s="355"/>
    </row>
    <row r="29" spans="1:8" ht="26.1" customHeight="1">
      <c r="A29" s="527"/>
      <c r="B29" s="598"/>
      <c r="C29" s="6" t="s">
        <v>130</v>
      </c>
      <c r="D29" s="237"/>
      <c r="E29" s="254"/>
      <c r="F29" s="233"/>
      <c r="G29" s="258"/>
      <c r="H29" s="237"/>
    </row>
    <row r="30" spans="1:8" ht="18.600000000000001" customHeight="1">
      <c r="A30" s="527"/>
      <c r="B30" s="598"/>
      <c r="C30" s="6" t="s">
        <v>131</v>
      </c>
      <c r="D30" s="237"/>
      <c r="E30" s="254"/>
      <c r="F30" s="233"/>
      <c r="G30" s="258"/>
      <c r="H30" s="237"/>
    </row>
    <row r="31" spans="1:8" ht="18.600000000000001" customHeight="1">
      <c r="A31" s="527"/>
      <c r="B31" s="598"/>
      <c r="C31" s="6" t="s">
        <v>132</v>
      </c>
      <c r="D31" s="237"/>
      <c r="E31" s="254"/>
      <c r="F31" s="233"/>
      <c r="G31" s="258"/>
      <c r="H31" s="237"/>
    </row>
    <row r="32" spans="1:8" ht="18.600000000000001" customHeight="1">
      <c r="A32" s="527"/>
      <c r="B32" s="598"/>
      <c r="C32" s="6" t="s">
        <v>133</v>
      </c>
      <c r="D32" s="237"/>
      <c r="E32" s="254"/>
      <c r="F32" s="233"/>
      <c r="G32" s="258"/>
      <c r="H32" s="237"/>
    </row>
    <row r="33" spans="1:8" ht="18.600000000000001" customHeight="1">
      <c r="A33" s="527"/>
      <c r="B33" s="599"/>
      <c r="C33" s="315" t="s">
        <v>134</v>
      </c>
      <c r="D33" s="358"/>
      <c r="E33" s="358"/>
      <c r="F33" s="359"/>
      <c r="G33" s="393"/>
      <c r="H33" s="358"/>
    </row>
    <row r="34" spans="1:8" ht="18.600000000000001" customHeight="1">
      <c r="A34" s="527"/>
      <c r="B34" s="597" t="s">
        <v>149</v>
      </c>
      <c r="C34" s="313" t="s">
        <v>135</v>
      </c>
      <c r="D34" s="355"/>
      <c r="E34" s="355"/>
      <c r="F34" s="356"/>
      <c r="G34" s="392"/>
      <c r="H34" s="355"/>
    </row>
    <row r="35" spans="1:8" ht="18.600000000000001" customHeight="1">
      <c r="A35" s="527"/>
      <c r="B35" s="598"/>
      <c r="C35" s="6" t="s">
        <v>136</v>
      </c>
      <c r="D35" s="237"/>
      <c r="E35" s="254"/>
      <c r="F35" s="233"/>
      <c r="G35" s="258"/>
      <c r="H35" s="237"/>
    </row>
    <row r="36" spans="1:8" ht="18.600000000000001" customHeight="1">
      <c r="A36" s="527"/>
      <c r="B36" s="598"/>
      <c r="C36" s="6" t="s">
        <v>137</v>
      </c>
      <c r="D36" s="237"/>
      <c r="E36" s="254"/>
      <c r="F36" s="233"/>
      <c r="G36" s="258"/>
      <c r="H36" s="237"/>
    </row>
    <row r="37" spans="1:8" ht="18.600000000000001" customHeight="1">
      <c r="A37" s="527"/>
      <c r="B37" s="598"/>
      <c r="C37" s="6" t="s">
        <v>138</v>
      </c>
      <c r="D37" s="237"/>
      <c r="E37" s="254"/>
      <c r="F37" s="233"/>
      <c r="G37" s="258"/>
      <c r="H37" s="237"/>
    </row>
    <row r="38" spans="1:8" ht="18.600000000000001" customHeight="1">
      <c r="A38" s="527"/>
      <c r="B38" s="598"/>
      <c r="C38" s="6" t="s">
        <v>139</v>
      </c>
      <c r="D38" s="237"/>
      <c r="E38" s="254"/>
      <c r="F38" s="233"/>
      <c r="G38" s="258"/>
      <c r="H38" s="237"/>
    </row>
    <row r="39" spans="1:8" ht="18.600000000000001" customHeight="1">
      <c r="A39" s="528"/>
      <c r="B39" s="599"/>
      <c r="C39" s="315" t="s">
        <v>140</v>
      </c>
      <c r="D39" s="358"/>
      <c r="E39" s="358"/>
      <c r="F39" s="359"/>
      <c r="G39" s="393"/>
      <c r="H39" s="358"/>
    </row>
    <row r="40" spans="1:8" ht="18.600000000000001" customHeight="1">
      <c r="A40" s="4"/>
      <c r="B40" s="4"/>
      <c r="C40" s="5" t="s">
        <v>141</v>
      </c>
      <c r="D40" s="238"/>
      <c r="E40" s="238"/>
      <c r="F40" s="387"/>
      <c r="G40" s="238"/>
      <c r="H40" s="238"/>
    </row>
    <row r="41" spans="1:8" ht="18.600000000000001" customHeight="1">
      <c r="A41" s="4"/>
      <c r="B41" s="4"/>
      <c r="C41" s="5" t="s">
        <v>142</v>
      </c>
      <c r="D41" s="238"/>
      <c r="E41" s="238"/>
      <c r="F41" s="238"/>
      <c r="G41" s="238"/>
      <c r="H41" s="238"/>
    </row>
    <row r="48" spans="1:8">
      <c r="A48" s="529" t="s">
        <v>56</v>
      </c>
      <c r="B48" s="587"/>
      <c r="C48" s="590" t="s">
        <v>99</v>
      </c>
      <c r="D48" s="601" t="s">
        <v>100</v>
      </c>
      <c r="E48" s="602"/>
      <c r="F48" s="600"/>
      <c r="G48" s="601" t="s">
        <v>105</v>
      </c>
      <c r="H48" s="600" t="s">
        <v>107</v>
      </c>
    </row>
    <row r="49" spans="1:8" ht="38.25">
      <c r="A49" s="529"/>
      <c r="B49" s="588"/>
      <c r="C49" s="531"/>
      <c r="D49" s="251" t="s">
        <v>101</v>
      </c>
      <c r="E49" s="251" t="s">
        <v>103</v>
      </c>
      <c r="F49" s="538"/>
      <c r="G49" s="603"/>
      <c r="H49" s="538"/>
    </row>
    <row r="50" spans="1:8">
      <c r="A50" s="529"/>
      <c r="B50" s="589"/>
      <c r="C50" s="532"/>
      <c r="D50" s="252" t="s">
        <v>102</v>
      </c>
      <c r="E50" s="252" t="s">
        <v>104</v>
      </c>
      <c r="F50" s="539"/>
      <c r="G50" s="255" t="s">
        <v>106</v>
      </c>
      <c r="H50" s="256" t="s">
        <v>108</v>
      </c>
    </row>
    <row r="51" spans="1:8">
      <c r="A51" s="526" t="s">
        <v>170</v>
      </c>
      <c r="B51" s="12" t="s">
        <v>172</v>
      </c>
      <c r="C51" s="5" t="s">
        <v>142</v>
      </c>
      <c r="D51" s="238"/>
      <c r="E51" s="253"/>
      <c r="F51" s="232"/>
      <c r="G51" s="257"/>
      <c r="H51" s="238"/>
    </row>
    <row r="52" spans="1:8">
      <c r="A52" s="527"/>
      <c r="B52" s="597" t="s">
        <v>173</v>
      </c>
      <c r="C52" s="313" t="s">
        <v>150</v>
      </c>
      <c r="D52" s="355"/>
      <c r="E52" s="355"/>
      <c r="F52" s="356"/>
      <c r="G52" s="392"/>
      <c r="H52" s="355"/>
    </row>
    <row r="53" spans="1:8" ht="27">
      <c r="A53" s="527"/>
      <c r="B53" s="598"/>
      <c r="C53" s="6" t="s">
        <v>151</v>
      </c>
      <c r="D53" s="237"/>
      <c r="E53" s="254"/>
      <c r="F53" s="233"/>
      <c r="G53" s="258"/>
      <c r="H53" s="237"/>
    </row>
    <row r="54" spans="1:8">
      <c r="A54" s="527"/>
      <c r="B54" s="598"/>
      <c r="C54" s="6" t="s">
        <v>152</v>
      </c>
      <c r="D54" s="237"/>
      <c r="E54" s="254"/>
      <c r="F54" s="233"/>
      <c r="G54" s="258"/>
      <c r="H54" s="237"/>
    </row>
    <row r="55" spans="1:8" ht="27">
      <c r="A55" s="527"/>
      <c r="B55" s="598"/>
      <c r="C55" s="6" t="s">
        <v>153</v>
      </c>
      <c r="D55" s="237"/>
      <c r="E55" s="254"/>
      <c r="F55" s="233"/>
      <c r="G55" s="258"/>
      <c r="H55" s="237"/>
    </row>
    <row r="56" spans="1:8">
      <c r="A56" s="527"/>
      <c r="B56" s="598"/>
      <c r="C56" s="6" t="s">
        <v>154</v>
      </c>
      <c r="D56" s="237"/>
      <c r="E56" s="254"/>
      <c r="F56" s="233"/>
      <c r="G56" s="258"/>
      <c r="H56" s="237"/>
    </row>
    <row r="57" spans="1:8" ht="27">
      <c r="A57" s="527"/>
      <c r="B57" s="598"/>
      <c r="C57" s="6" t="s">
        <v>155</v>
      </c>
      <c r="D57" s="237"/>
      <c r="E57" s="254"/>
      <c r="F57" s="233"/>
      <c r="G57" s="258"/>
      <c r="H57" s="237"/>
    </row>
    <row r="58" spans="1:8">
      <c r="A58" s="527"/>
      <c r="B58" s="599"/>
      <c r="C58" s="315" t="s">
        <v>156</v>
      </c>
      <c r="D58" s="358"/>
      <c r="E58" s="358"/>
      <c r="F58" s="359"/>
      <c r="G58" s="393"/>
      <c r="H58" s="358"/>
    </row>
    <row r="59" spans="1:8">
      <c r="A59" s="527"/>
      <c r="B59" s="597" t="s">
        <v>174</v>
      </c>
      <c r="C59" s="313" t="s">
        <v>157</v>
      </c>
      <c r="D59" s="355"/>
      <c r="E59" s="355"/>
      <c r="F59" s="356"/>
      <c r="G59" s="392"/>
      <c r="H59" s="355"/>
    </row>
    <row r="60" spans="1:8" ht="27">
      <c r="A60" s="527"/>
      <c r="B60" s="598"/>
      <c r="C60" s="6" t="s">
        <v>158</v>
      </c>
      <c r="D60" s="237"/>
      <c r="E60" s="254"/>
      <c r="F60" s="233"/>
      <c r="G60" s="258"/>
      <c r="H60" s="237"/>
    </row>
    <row r="61" spans="1:8">
      <c r="A61" s="527"/>
      <c r="B61" s="598"/>
      <c r="C61" s="6" t="s">
        <v>159</v>
      </c>
      <c r="D61" s="237"/>
      <c r="E61" s="254"/>
      <c r="F61" s="233"/>
      <c r="G61" s="258"/>
      <c r="H61" s="237"/>
    </row>
    <row r="62" spans="1:8">
      <c r="A62" s="527"/>
      <c r="B62" s="598"/>
      <c r="C62" s="6" t="s">
        <v>160</v>
      </c>
      <c r="D62" s="237"/>
      <c r="E62" s="254"/>
      <c r="F62" s="233"/>
      <c r="G62" s="258"/>
      <c r="H62" s="237"/>
    </row>
    <row r="63" spans="1:8" ht="27">
      <c r="A63" s="527"/>
      <c r="B63" s="598"/>
      <c r="C63" s="6" t="s">
        <v>161</v>
      </c>
      <c r="D63" s="237"/>
      <c r="E63" s="254"/>
      <c r="F63" s="233"/>
      <c r="G63" s="258"/>
      <c r="H63" s="237"/>
    </row>
    <row r="64" spans="1:8">
      <c r="A64" s="527"/>
      <c r="B64" s="599"/>
      <c r="C64" s="315" t="s">
        <v>162</v>
      </c>
      <c r="D64" s="358"/>
      <c r="E64" s="358"/>
      <c r="F64" s="359"/>
      <c r="G64" s="393"/>
      <c r="H64" s="358"/>
    </row>
    <row r="65" spans="1:8">
      <c r="A65" s="527"/>
      <c r="B65" s="12" t="s">
        <v>175</v>
      </c>
      <c r="C65" s="5" t="s">
        <v>163</v>
      </c>
      <c r="D65" s="238"/>
      <c r="E65" s="253"/>
      <c r="F65" s="232"/>
      <c r="G65" s="257"/>
      <c r="H65" s="238"/>
    </row>
    <row r="66" spans="1:8">
      <c r="A66" s="527"/>
      <c r="B66" s="12" t="s">
        <v>176</v>
      </c>
      <c r="C66" s="5" t="s">
        <v>164</v>
      </c>
      <c r="D66" s="238"/>
      <c r="E66" s="253"/>
      <c r="F66" s="232"/>
      <c r="G66" s="257"/>
      <c r="H66" s="238"/>
    </row>
    <row r="67" spans="1:8">
      <c r="A67" s="527"/>
      <c r="B67" s="12" t="s">
        <v>177</v>
      </c>
      <c r="C67" s="5" t="s">
        <v>165</v>
      </c>
      <c r="D67" s="238"/>
      <c r="E67" s="253"/>
      <c r="F67" s="232"/>
      <c r="G67" s="257"/>
      <c r="H67" s="238"/>
    </row>
    <row r="68" spans="1:8">
      <c r="A68" s="528"/>
      <c r="B68" s="12" t="s">
        <v>178</v>
      </c>
      <c r="C68" s="5" t="s">
        <v>166</v>
      </c>
      <c r="D68" s="238"/>
      <c r="E68" s="253"/>
      <c r="F68" s="387"/>
      <c r="G68" s="257"/>
      <c r="H68" s="238"/>
    </row>
    <row r="70" spans="1:8">
      <c r="A70" s="526" t="s">
        <v>171</v>
      </c>
      <c r="B70" s="11" t="s">
        <v>179</v>
      </c>
      <c r="C70" s="315" t="s">
        <v>167</v>
      </c>
      <c r="D70" s="358"/>
      <c r="E70" s="358"/>
      <c r="F70" s="359"/>
      <c r="G70" s="393"/>
      <c r="H70" s="358"/>
    </row>
    <row r="71" spans="1:8">
      <c r="A71" s="527"/>
      <c r="B71" s="11" t="s">
        <v>180</v>
      </c>
      <c r="C71" s="315" t="s">
        <v>168</v>
      </c>
      <c r="D71" s="358"/>
      <c r="E71" s="358"/>
      <c r="F71" s="359"/>
      <c r="G71" s="393"/>
      <c r="H71" s="358"/>
    </row>
    <row r="72" spans="1:8" ht="25.5">
      <c r="A72" s="528"/>
      <c r="B72" s="11" t="s">
        <v>181</v>
      </c>
      <c r="C72" s="5" t="s">
        <v>169</v>
      </c>
      <c r="D72" s="238"/>
      <c r="E72" s="253"/>
      <c r="F72" s="387"/>
      <c r="G72" s="257"/>
      <c r="H72" s="238"/>
    </row>
  </sheetData>
  <mergeCells count="25">
    <mergeCell ref="H48:H49"/>
    <mergeCell ref="A51:A68"/>
    <mergeCell ref="B52:B58"/>
    <mergeCell ref="B59:B64"/>
    <mergeCell ref="A70:A72"/>
    <mergeCell ref="A48:B50"/>
    <mergeCell ref="C48:C50"/>
    <mergeCell ref="D48:E48"/>
    <mergeCell ref="F48:F50"/>
    <mergeCell ref="G48:G49"/>
    <mergeCell ref="A8:A27"/>
    <mergeCell ref="A28:A39"/>
    <mergeCell ref="B8:B17"/>
    <mergeCell ref="B18:B26"/>
    <mergeCell ref="B28:B33"/>
    <mergeCell ref="B34:B39"/>
    <mergeCell ref="E4:H4"/>
    <mergeCell ref="E1:H1"/>
    <mergeCell ref="A5:B7"/>
    <mergeCell ref="C5:C7"/>
    <mergeCell ref="D5:E5"/>
    <mergeCell ref="G5:G6"/>
    <mergeCell ref="H5:H6"/>
    <mergeCell ref="F5:F7"/>
    <mergeCell ref="A3:H3"/>
  </mergeCells>
  <pageMargins left="0.70866141732283472" right="0" top="7.874015748031496E-2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9"/>
  <sheetViews>
    <sheetView showGridLines="0" zoomScaleSheetLayoutView="100" workbookViewId="0">
      <selection activeCell="P17" sqref="P17"/>
    </sheetView>
  </sheetViews>
  <sheetFormatPr baseColWidth="10" defaultColWidth="11.42578125" defaultRowHeight="15"/>
  <cols>
    <col min="1" max="1" width="3.28515625" style="126" bestFit="1" customWidth="1"/>
    <col min="2" max="2" width="42.5703125" style="108" bestFit="1" customWidth="1"/>
    <col min="3" max="4" width="4.5703125" style="87" hidden="1" customWidth="1"/>
    <col min="5" max="5" width="15.7109375" style="259" customWidth="1"/>
    <col min="6" max="10" width="5.42578125" style="108" hidden="1" customWidth="1"/>
    <col min="11" max="13" width="15.7109375" style="259" customWidth="1"/>
    <col min="14" max="14" width="11.42578125" style="108"/>
    <col min="15" max="15" width="14.140625" style="109" customWidth="1"/>
    <col min="16" max="16384" width="11.42578125" style="108"/>
  </cols>
  <sheetData>
    <row r="1" spans="1:15" ht="14.25">
      <c r="A1" s="218" t="s">
        <v>801</v>
      </c>
      <c r="L1" s="605">
        <f>PGarde!F28</f>
        <v>0</v>
      </c>
      <c r="M1" s="605"/>
    </row>
    <row r="3" spans="1:15" ht="15" customHeight="1">
      <c r="A3" s="618" t="s">
        <v>1096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</row>
    <row r="4" spans="1:15" ht="14.25">
      <c r="A4" s="217" t="str">
        <f>CONCATENATE("IF : ",PGarde!F30)</f>
        <v xml:space="preserve">IF : </v>
      </c>
      <c r="L4" s="604">
        <f>PGarde!B23</f>
        <v>0</v>
      </c>
      <c r="M4" s="604"/>
    </row>
    <row r="5" spans="1:15" s="106" customFormat="1" ht="18" customHeight="1">
      <c r="A5" s="98"/>
      <c r="B5" s="609" t="s">
        <v>745</v>
      </c>
      <c r="C5" s="99"/>
      <c r="D5" s="100"/>
      <c r="E5" s="612" t="s">
        <v>100</v>
      </c>
      <c r="F5" s="613"/>
      <c r="G5" s="613"/>
      <c r="H5" s="613"/>
      <c r="I5" s="613"/>
      <c r="J5" s="613"/>
      <c r="K5" s="614"/>
      <c r="L5" s="612" t="s">
        <v>746</v>
      </c>
      <c r="M5" s="614"/>
      <c r="O5" s="107"/>
    </row>
    <row r="6" spans="1:15" ht="12" customHeight="1">
      <c r="A6" s="97"/>
      <c r="B6" s="610"/>
      <c r="C6" s="101"/>
      <c r="D6" s="102"/>
      <c r="E6" s="260" t="s">
        <v>747</v>
      </c>
      <c r="F6" s="103"/>
      <c r="G6" s="103"/>
      <c r="H6" s="103"/>
      <c r="I6" s="103"/>
      <c r="J6" s="103"/>
      <c r="K6" s="260" t="s">
        <v>748</v>
      </c>
      <c r="L6" s="266" t="s">
        <v>567</v>
      </c>
      <c r="M6" s="270" t="s">
        <v>567</v>
      </c>
    </row>
    <row r="7" spans="1:15" ht="12" customHeight="1">
      <c r="A7" s="97"/>
      <c r="B7" s="610"/>
      <c r="C7" s="101"/>
      <c r="D7" s="102"/>
      <c r="E7" s="261" t="s">
        <v>749</v>
      </c>
      <c r="F7" s="104"/>
      <c r="G7" s="104"/>
      <c r="H7" s="104"/>
      <c r="I7" s="104"/>
      <c r="J7" s="104"/>
      <c r="K7" s="261" t="s">
        <v>750</v>
      </c>
      <c r="L7" s="267" t="s">
        <v>751</v>
      </c>
      <c r="M7" s="261" t="s">
        <v>752</v>
      </c>
    </row>
    <row r="8" spans="1:15" ht="12" customHeight="1">
      <c r="A8" s="105"/>
      <c r="B8" s="611"/>
      <c r="C8" s="101"/>
      <c r="D8" s="102"/>
      <c r="E8" s="261" t="s">
        <v>398</v>
      </c>
      <c r="F8" s="104"/>
      <c r="G8" s="104"/>
      <c r="H8" s="104"/>
      <c r="I8" s="104"/>
      <c r="J8" s="104"/>
      <c r="K8" s="261" t="s">
        <v>399</v>
      </c>
      <c r="L8" s="268" t="s">
        <v>400</v>
      </c>
      <c r="M8" s="261" t="s">
        <v>433</v>
      </c>
    </row>
    <row r="9" spans="1:15" s="92" customFormat="1" ht="15" customHeight="1">
      <c r="A9" s="615" t="s">
        <v>753</v>
      </c>
      <c r="B9" s="313" t="s">
        <v>754</v>
      </c>
      <c r="C9" s="314"/>
      <c r="D9" s="314"/>
      <c r="E9" s="356"/>
      <c r="F9" s="392"/>
      <c r="G9" s="355"/>
      <c r="H9" s="392"/>
      <c r="I9" s="355"/>
      <c r="J9" s="355"/>
      <c r="K9" s="356"/>
      <c r="L9" s="392"/>
      <c r="M9" s="355"/>
      <c r="O9" s="93"/>
    </row>
    <row r="10" spans="1:15" s="92" customFormat="1" ht="15" customHeight="1">
      <c r="A10" s="616"/>
      <c r="B10" s="6" t="s">
        <v>755</v>
      </c>
      <c r="C10" s="110">
        <v>711</v>
      </c>
      <c r="D10" s="111"/>
      <c r="E10" s="432"/>
      <c r="F10" s="433">
        <v>7118</v>
      </c>
      <c r="G10" s="434"/>
      <c r="H10" s="434"/>
      <c r="I10" s="434"/>
      <c r="J10" s="434"/>
      <c r="K10" s="432"/>
      <c r="L10" s="435"/>
      <c r="M10" s="432"/>
      <c r="O10" s="93"/>
    </row>
    <row r="11" spans="1:15" s="92" customFormat="1" ht="15" customHeight="1">
      <c r="A11" s="616"/>
      <c r="B11" s="6" t="s">
        <v>756</v>
      </c>
      <c r="C11" s="110">
        <v>712</v>
      </c>
      <c r="D11" s="111"/>
      <c r="E11" s="432"/>
      <c r="F11" s="433">
        <v>7128</v>
      </c>
      <c r="G11" s="434"/>
      <c r="H11" s="434"/>
      <c r="I11" s="434"/>
      <c r="J11" s="434"/>
      <c r="K11" s="432"/>
      <c r="L11" s="435"/>
      <c r="M11" s="432"/>
      <c r="O11" s="93"/>
    </row>
    <row r="12" spans="1:15" s="92" customFormat="1" ht="15" customHeight="1">
      <c r="A12" s="616"/>
      <c r="B12" s="313" t="s">
        <v>757</v>
      </c>
      <c r="C12" s="314"/>
      <c r="D12" s="314"/>
      <c r="E12" s="356"/>
      <c r="F12" s="392"/>
      <c r="G12" s="355"/>
      <c r="H12" s="392"/>
      <c r="I12" s="355"/>
      <c r="J12" s="355"/>
      <c r="K12" s="356"/>
      <c r="L12" s="392"/>
      <c r="M12" s="355"/>
      <c r="O12" s="93"/>
    </row>
    <row r="13" spans="1:15" s="92" customFormat="1" ht="15" customHeight="1">
      <c r="A13" s="616"/>
      <c r="B13" s="6" t="s">
        <v>758</v>
      </c>
      <c r="C13" s="110">
        <v>713</v>
      </c>
      <c r="D13" s="111"/>
      <c r="E13" s="432"/>
      <c r="F13" s="433"/>
      <c r="G13" s="434"/>
      <c r="H13" s="434"/>
      <c r="I13" s="434"/>
      <c r="J13" s="434"/>
      <c r="K13" s="432"/>
      <c r="L13" s="435"/>
      <c r="M13" s="432"/>
      <c r="O13" s="93"/>
    </row>
    <row r="14" spans="1:15" s="92" customFormat="1" ht="15" customHeight="1">
      <c r="A14" s="616"/>
      <c r="B14" s="6" t="s">
        <v>759</v>
      </c>
      <c r="C14" s="110">
        <v>714</v>
      </c>
      <c r="D14" s="111"/>
      <c r="E14" s="432"/>
      <c r="F14" s="433">
        <v>7148</v>
      </c>
      <c r="G14" s="434"/>
      <c r="H14" s="434"/>
      <c r="I14" s="434"/>
      <c r="J14" s="434"/>
      <c r="K14" s="432"/>
      <c r="L14" s="435"/>
      <c r="M14" s="432"/>
      <c r="O14" s="93"/>
    </row>
    <row r="15" spans="1:15" s="92" customFormat="1" ht="15" customHeight="1">
      <c r="A15" s="616"/>
      <c r="B15" s="6" t="s">
        <v>760</v>
      </c>
      <c r="C15" s="110">
        <v>716</v>
      </c>
      <c r="D15" s="111"/>
      <c r="E15" s="432"/>
      <c r="F15" s="433">
        <v>7168</v>
      </c>
      <c r="G15" s="434"/>
      <c r="H15" s="434"/>
      <c r="I15" s="434"/>
      <c r="J15" s="434"/>
      <c r="K15" s="432"/>
      <c r="L15" s="435"/>
      <c r="M15" s="432"/>
      <c r="O15" s="93"/>
    </row>
    <row r="16" spans="1:15" s="92" customFormat="1" ht="15" customHeight="1">
      <c r="A16" s="616"/>
      <c r="B16" s="6" t="s">
        <v>761</v>
      </c>
      <c r="C16" s="110">
        <v>718</v>
      </c>
      <c r="D16" s="111"/>
      <c r="E16" s="432"/>
      <c r="F16" s="433">
        <v>7188</v>
      </c>
      <c r="G16" s="434"/>
      <c r="H16" s="434"/>
      <c r="I16" s="434"/>
      <c r="J16" s="434"/>
      <c r="K16" s="432"/>
      <c r="L16" s="435"/>
      <c r="M16" s="432"/>
      <c r="O16" s="93"/>
    </row>
    <row r="17" spans="1:15" s="92" customFormat="1" ht="15" customHeight="1">
      <c r="A17" s="616"/>
      <c r="B17" s="6" t="s">
        <v>762</v>
      </c>
      <c r="C17" s="110">
        <v>719</v>
      </c>
      <c r="D17" s="110"/>
      <c r="E17" s="435"/>
      <c r="F17" s="433">
        <v>7198</v>
      </c>
      <c r="G17" s="434"/>
      <c r="H17" s="434"/>
      <c r="I17" s="434"/>
      <c r="J17" s="434"/>
      <c r="K17" s="432"/>
      <c r="L17" s="435"/>
      <c r="M17" s="432"/>
      <c r="O17" s="93"/>
    </row>
    <row r="18" spans="1:15" s="92" customFormat="1" ht="15" customHeight="1">
      <c r="A18" s="616"/>
      <c r="B18" s="6" t="s">
        <v>763</v>
      </c>
      <c r="C18" s="112">
        <v>73</v>
      </c>
      <c r="D18" s="112"/>
      <c r="E18" s="436"/>
      <c r="F18" s="437">
        <v>7328</v>
      </c>
      <c r="G18" s="438">
        <v>7338</v>
      </c>
      <c r="H18" s="438">
        <v>7388</v>
      </c>
      <c r="I18" s="438">
        <v>7398</v>
      </c>
      <c r="J18" s="438"/>
      <c r="K18" s="432"/>
      <c r="L18" s="435"/>
      <c r="M18" s="439"/>
      <c r="O18" s="93"/>
    </row>
    <row r="19" spans="1:15" s="92" customFormat="1" ht="15" customHeight="1">
      <c r="A19" s="616"/>
      <c r="B19" s="315" t="s">
        <v>764</v>
      </c>
      <c r="C19" s="316"/>
      <c r="D19" s="316"/>
      <c r="E19" s="359"/>
      <c r="F19" s="393"/>
      <c r="G19" s="358"/>
      <c r="H19" s="393"/>
      <c r="I19" s="358"/>
      <c r="J19" s="358"/>
      <c r="K19" s="359"/>
      <c r="L19" s="393"/>
      <c r="M19" s="358"/>
      <c r="O19" s="93"/>
    </row>
    <row r="20" spans="1:15" s="92" customFormat="1" ht="15" customHeight="1">
      <c r="A20" s="616"/>
      <c r="B20" s="313" t="s">
        <v>765</v>
      </c>
      <c r="C20" s="314"/>
      <c r="D20" s="314"/>
      <c r="E20" s="356"/>
      <c r="F20" s="392"/>
      <c r="G20" s="355"/>
      <c r="H20" s="392"/>
      <c r="I20" s="355"/>
      <c r="J20" s="355"/>
      <c r="K20" s="356"/>
      <c r="L20" s="392"/>
      <c r="M20" s="355"/>
      <c r="O20" s="93"/>
    </row>
    <row r="21" spans="1:15" s="92" customFormat="1" ht="15" customHeight="1">
      <c r="A21" s="616"/>
      <c r="B21" s="6" t="s">
        <v>766</v>
      </c>
      <c r="C21" s="114">
        <v>611</v>
      </c>
      <c r="D21" s="115"/>
      <c r="E21" s="432"/>
      <c r="F21" s="433">
        <v>6118</v>
      </c>
      <c r="G21" s="434"/>
      <c r="H21" s="434"/>
      <c r="I21" s="434"/>
      <c r="J21" s="434"/>
      <c r="K21" s="432"/>
      <c r="L21" s="432"/>
      <c r="M21" s="440"/>
      <c r="O21" s="93"/>
    </row>
    <row r="22" spans="1:15" s="92" customFormat="1" ht="15" customHeight="1">
      <c r="A22" s="616"/>
      <c r="B22" s="6" t="s">
        <v>767</v>
      </c>
      <c r="C22" s="116">
        <v>612</v>
      </c>
      <c r="D22" s="110"/>
      <c r="E22" s="432"/>
      <c r="F22" s="433">
        <v>6128</v>
      </c>
      <c r="G22" s="434"/>
      <c r="H22" s="434"/>
      <c r="I22" s="434"/>
      <c r="J22" s="434"/>
      <c r="K22" s="432"/>
      <c r="L22" s="432"/>
      <c r="M22" s="440"/>
      <c r="O22" s="93"/>
    </row>
    <row r="23" spans="1:15" s="92" customFormat="1" ht="15" customHeight="1">
      <c r="A23" s="616"/>
      <c r="B23" s="6" t="s">
        <v>768</v>
      </c>
      <c r="C23" s="116">
        <v>613</v>
      </c>
      <c r="D23" s="110">
        <v>614</v>
      </c>
      <c r="E23" s="432"/>
      <c r="F23" s="433">
        <v>6148</v>
      </c>
      <c r="G23" s="434"/>
      <c r="H23" s="434"/>
      <c r="I23" s="434"/>
      <c r="J23" s="434"/>
      <c r="K23" s="432"/>
      <c r="L23" s="432"/>
      <c r="M23" s="440"/>
      <c r="O23" s="93"/>
    </row>
    <row r="24" spans="1:15" s="92" customFormat="1" ht="15" customHeight="1">
      <c r="A24" s="616"/>
      <c r="B24" s="6" t="s">
        <v>769</v>
      </c>
      <c r="C24" s="116">
        <v>616</v>
      </c>
      <c r="D24" s="110"/>
      <c r="E24" s="432"/>
      <c r="F24" s="433">
        <v>6168</v>
      </c>
      <c r="G24" s="434"/>
      <c r="H24" s="434"/>
      <c r="I24" s="434"/>
      <c r="J24" s="434"/>
      <c r="K24" s="432"/>
      <c r="L24" s="432"/>
      <c r="M24" s="440"/>
      <c r="O24" s="93"/>
    </row>
    <row r="25" spans="1:15" s="92" customFormat="1" ht="15" customHeight="1">
      <c r="A25" s="616"/>
      <c r="B25" s="6" t="s">
        <v>770</v>
      </c>
      <c r="C25" s="116">
        <v>617</v>
      </c>
      <c r="D25" s="110"/>
      <c r="E25" s="432"/>
      <c r="F25" s="433">
        <v>6178</v>
      </c>
      <c r="G25" s="434"/>
      <c r="H25" s="434"/>
      <c r="I25" s="434"/>
      <c r="J25" s="434"/>
      <c r="K25" s="432"/>
      <c r="L25" s="432"/>
      <c r="M25" s="440"/>
      <c r="O25" s="93"/>
    </row>
    <row r="26" spans="1:15" s="92" customFormat="1" ht="15" customHeight="1">
      <c r="A26" s="616"/>
      <c r="B26" s="6" t="s">
        <v>771</v>
      </c>
      <c r="C26" s="116">
        <v>618</v>
      </c>
      <c r="D26" s="110"/>
      <c r="E26" s="432"/>
      <c r="F26" s="433">
        <v>6188</v>
      </c>
      <c r="G26" s="434"/>
      <c r="H26" s="434"/>
      <c r="I26" s="434"/>
      <c r="J26" s="434"/>
      <c r="K26" s="432"/>
      <c r="L26" s="432"/>
      <c r="M26" s="440"/>
      <c r="O26" s="93"/>
    </row>
    <row r="27" spans="1:15" s="92" customFormat="1" ht="15" customHeight="1">
      <c r="A27" s="616"/>
      <c r="B27" s="6" t="s">
        <v>772</v>
      </c>
      <c r="C27" s="110">
        <v>619</v>
      </c>
      <c r="D27" s="110"/>
      <c r="E27" s="432"/>
      <c r="F27" s="433">
        <v>6198</v>
      </c>
      <c r="G27" s="433"/>
      <c r="H27" s="433"/>
      <c r="I27" s="433"/>
      <c r="J27" s="434"/>
      <c r="K27" s="432"/>
      <c r="L27" s="435"/>
      <c r="M27" s="440"/>
      <c r="O27" s="93"/>
    </row>
    <row r="28" spans="1:15" s="92" customFormat="1" ht="15" customHeight="1">
      <c r="A28" s="616"/>
      <c r="B28" s="6" t="s">
        <v>773</v>
      </c>
      <c r="C28" s="112">
        <v>63</v>
      </c>
      <c r="D28" s="112"/>
      <c r="E28" s="436"/>
      <c r="F28" s="441">
        <v>6311</v>
      </c>
      <c r="G28" s="441">
        <v>6338</v>
      </c>
      <c r="H28" s="441">
        <v>6388</v>
      </c>
      <c r="I28" s="441">
        <v>6398</v>
      </c>
      <c r="J28" s="442"/>
      <c r="K28" s="432"/>
      <c r="L28" s="435"/>
      <c r="M28" s="443"/>
      <c r="O28" s="93"/>
    </row>
    <row r="29" spans="1:15" s="92" customFormat="1" ht="15" customHeight="1">
      <c r="A29" s="616"/>
      <c r="B29" s="315" t="s">
        <v>774</v>
      </c>
      <c r="C29" s="316"/>
      <c r="D29" s="316"/>
      <c r="E29" s="359"/>
      <c r="F29" s="393"/>
      <c r="G29" s="358"/>
      <c r="H29" s="393"/>
      <c r="I29" s="358"/>
      <c r="J29" s="358"/>
      <c r="K29" s="359"/>
      <c r="L29" s="393"/>
      <c r="M29" s="358"/>
      <c r="O29" s="93"/>
    </row>
    <row r="30" spans="1:15" s="92" customFormat="1" ht="15" customHeight="1">
      <c r="A30" s="617"/>
      <c r="B30" s="313" t="s">
        <v>775</v>
      </c>
      <c r="C30" s="314"/>
      <c r="D30" s="314"/>
      <c r="E30" s="356"/>
      <c r="F30" s="392"/>
      <c r="G30" s="355"/>
      <c r="H30" s="392"/>
      <c r="I30" s="355"/>
      <c r="J30" s="355"/>
      <c r="K30" s="356"/>
      <c r="L30" s="392"/>
      <c r="M30" s="355"/>
      <c r="O30" s="93"/>
    </row>
    <row r="31" spans="1:15" s="92" customFormat="1" ht="15" customHeight="1">
      <c r="A31" s="117"/>
      <c r="B31" s="5"/>
      <c r="C31" s="5"/>
      <c r="D31" s="91"/>
      <c r="E31" s="444"/>
      <c r="F31" s="444"/>
      <c r="G31" s="444"/>
      <c r="H31" s="444"/>
      <c r="I31" s="444"/>
      <c r="J31" s="444"/>
      <c r="K31" s="444"/>
      <c r="L31" s="445"/>
      <c r="M31" s="445"/>
      <c r="O31" s="93"/>
    </row>
    <row r="32" spans="1:15" s="92" customFormat="1" ht="15" customHeight="1">
      <c r="A32" s="606" t="s">
        <v>776</v>
      </c>
      <c r="B32" s="5" t="s">
        <v>777</v>
      </c>
      <c r="C32" s="113"/>
      <c r="D32" s="113"/>
      <c r="E32" s="446"/>
      <c r="F32" s="447"/>
      <c r="G32" s="447"/>
      <c r="H32" s="447"/>
      <c r="I32" s="447"/>
      <c r="J32" s="447"/>
      <c r="K32" s="448"/>
      <c r="L32" s="448"/>
      <c r="M32" s="448"/>
      <c r="O32" s="93"/>
    </row>
    <row r="33" spans="1:15" s="92" customFormat="1" ht="15" customHeight="1">
      <c r="A33" s="607"/>
      <c r="B33" s="119" t="s">
        <v>778</v>
      </c>
      <c r="C33" s="120">
        <v>75</v>
      </c>
      <c r="D33" s="120"/>
      <c r="E33" s="396"/>
      <c r="F33" s="449">
        <v>7518</v>
      </c>
      <c r="G33" s="449">
        <v>7568</v>
      </c>
      <c r="H33" s="449">
        <v>7578</v>
      </c>
      <c r="I33" s="449">
        <v>7588</v>
      </c>
      <c r="J33" s="449">
        <v>7598</v>
      </c>
      <c r="K33" s="450"/>
      <c r="L33" s="451"/>
      <c r="M33" s="396"/>
      <c r="O33" s="93"/>
    </row>
    <row r="34" spans="1:15" s="92" customFormat="1" ht="15" customHeight="1">
      <c r="A34" s="607"/>
      <c r="B34" s="121" t="s">
        <v>779</v>
      </c>
      <c r="C34" s="122">
        <v>65</v>
      </c>
      <c r="D34" s="122"/>
      <c r="E34" s="452"/>
      <c r="F34" s="453">
        <v>6518</v>
      </c>
      <c r="G34" s="453">
        <v>6568</v>
      </c>
      <c r="H34" s="453">
        <v>6588</v>
      </c>
      <c r="I34" s="453">
        <v>6598</v>
      </c>
      <c r="J34" s="453"/>
      <c r="K34" s="432"/>
      <c r="L34" s="454"/>
      <c r="M34" s="443"/>
      <c r="O34" s="93"/>
    </row>
    <row r="35" spans="1:15" s="92" customFormat="1" ht="15" customHeight="1">
      <c r="A35" s="608"/>
      <c r="B35" s="5" t="s">
        <v>780</v>
      </c>
      <c r="C35" s="113"/>
      <c r="D35" s="113"/>
      <c r="E35" s="455"/>
      <c r="F35" s="455"/>
      <c r="G35" s="455"/>
      <c r="H35" s="455"/>
      <c r="I35" s="455"/>
      <c r="J35" s="455"/>
      <c r="K35" s="455"/>
      <c r="L35" s="455"/>
      <c r="M35" s="455"/>
      <c r="O35" s="93"/>
    </row>
    <row r="36" spans="1:15" s="92" customFormat="1" ht="15" customHeight="1">
      <c r="A36" s="89"/>
      <c r="B36" s="90"/>
      <c r="C36" s="91"/>
      <c r="D36" s="91"/>
      <c r="E36" s="444"/>
      <c r="F36" s="444"/>
      <c r="G36" s="444"/>
      <c r="H36" s="444"/>
      <c r="I36" s="444"/>
      <c r="J36" s="444"/>
      <c r="K36" s="444"/>
      <c r="L36" s="444"/>
      <c r="M36" s="444"/>
      <c r="O36" s="93"/>
    </row>
    <row r="37" spans="1:15" s="92" customFormat="1" ht="15" customHeight="1">
      <c r="A37" s="5"/>
      <c r="B37" s="5" t="s">
        <v>781</v>
      </c>
      <c r="C37" s="113"/>
      <c r="D37" s="113"/>
      <c r="E37" s="455"/>
      <c r="F37" s="455"/>
      <c r="G37" s="455"/>
      <c r="H37" s="455"/>
      <c r="I37" s="455"/>
      <c r="J37" s="455"/>
      <c r="K37" s="455"/>
      <c r="L37" s="455"/>
      <c r="M37" s="455"/>
      <c r="O37" s="93"/>
    </row>
    <row r="38" spans="1:15" s="92" customFormat="1" ht="15" customHeight="1">
      <c r="A38" s="5"/>
      <c r="B38" s="5" t="s">
        <v>782</v>
      </c>
      <c r="C38" s="113">
        <v>67</v>
      </c>
      <c r="D38" s="113"/>
      <c r="E38" s="455"/>
      <c r="F38" s="455"/>
      <c r="G38" s="455"/>
      <c r="H38" s="455"/>
      <c r="I38" s="455"/>
      <c r="J38" s="455"/>
      <c r="K38" s="455"/>
      <c r="L38" s="455"/>
      <c r="M38" s="455"/>
      <c r="O38" s="93"/>
    </row>
    <row r="39" spans="1:15" s="92" customFormat="1" ht="15" customHeight="1">
      <c r="A39" s="5"/>
      <c r="B39" s="5" t="s">
        <v>783</v>
      </c>
      <c r="C39" s="123"/>
      <c r="D39" s="123"/>
      <c r="E39" s="456"/>
      <c r="F39" s="456"/>
      <c r="G39" s="456"/>
      <c r="H39" s="456"/>
      <c r="I39" s="456"/>
      <c r="J39" s="456"/>
      <c r="K39" s="457"/>
      <c r="L39" s="458"/>
      <c r="M39" s="458"/>
      <c r="O39" s="93"/>
    </row>
    <row r="40" spans="1:15" s="92" customFormat="1" ht="15" customHeight="1">
      <c r="A40" s="5"/>
      <c r="B40" s="5"/>
      <c r="C40" s="124"/>
      <c r="D40" s="124"/>
      <c r="E40" s="459"/>
      <c r="F40" s="459"/>
      <c r="G40" s="459"/>
      <c r="H40" s="459"/>
      <c r="I40" s="459"/>
      <c r="J40" s="459"/>
      <c r="K40" s="460"/>
      <c r="L40" s="461"/>
      <c r="M40" s="461"/>
      <c r="O40" s="93"/>
    </row>
    <row r="41" spans="1:15" s="92" customFormat="1" ht="15" customHeight="1">
      <c r="A41" s="5"/>
      <c r="B41" s="315" t="s">
        <v>784</v>
      </c>
      <c r="C41" s="316">
        <v>7</v>
      </c>
      <c r="D41" s="316"/>
      <c r="E41" s="359"/>
      <c r="F41" s="393"/>
      <c r="G41" s="358"/>
      <c r="H41" s="393"/>
      <c r="I41" s="358"/>
      <c r="J41" s="358"/>
      <c r="K41" s="359"/>
      <c r="L41" s="393"/>
      <c r="M41" s="358"/>
      <c r="O41" s="93"/>
    </row>
    <row r="42" spans="1:15" s="92" customFormat="1" ht="15" customHeight="1">
      <c r="A42" s="5"/>
      <c r="B42" s="315" t="s">
        <v>785</v>
      </c>
      <c r="C42" s="316">
        <v>6</v>
      </c>
      <c r="D42" s="316"/>
      <c r="E42" s="359"/>
      <c r="F42" s="393"/>
      <c r="G42" s="358"/>
      <c r="H42" s="393"/>
      <c r="I42" s="358"/>
      <c r="J42" s="358"/>
      <c r="K42" s="359"/>
      <c r="L42" s="393"/>
      <c r="M42" s="358"/>
      <c r="O42" s="93"/>
    </row>
    <row r="43" spans="1:15" s="92" customFormat="1" ht="15" customHeight="1">
      <c r="A43" s="5"/>
      <c r="B43" s="5" t="s">
        <v>786</v>
      </c>
      <c r="C43" s="125"/>
      <c r="D43" s="125"/>
      <c r="E43" s="462"/>
      <c r="F43" s="462"/>
      <c r="G43" s="462"/>
      <c r="H43" s="462"/>
      <c r="I43" s="462"/>
      <c r="J43" s="462"/>
      <c r="K43" s="462"/>
      <c r="L43" s="458"/>
      <c r="M43" s="458"/>
      <c r="O43" s="93"/>
    </row>
    <row r="44" spans="1:15" s="92" customFormat="1" ht="15" customHeight="1">
      <c r="A44" s="126"/>
      <c r="C44" s="106"/>
      <c r="D44" s="106"/>
      <c r="E44" s="463"/>
      <c r="F44" s="463"/>
      <c r="G44" s="463"/>
      <c r="H44" s="463"/>
      <c r="I44" s="463"/>
      <c r="J44" s="463"/>
      <c r="K44" s="463"/>
      <c r="L44" s="464"/>
      <c r="M44" s="464"/>
      <c r="O44" s="93"/>
    </row>
    <row r="45" spans="1:15" s="92" customFormat="1" ht="15" customHeight="1">
      <c r="A45" s="5"/>
      <c r="B45" s="313" t="s">
        <v>787</v>
      </c>
      <c r="C45" s="314"/>
      <c r="D45" s="314"/>
      <c r="E45" s="356"/>
      <c r="F45" s="392"/>
      <c r="G45" s="355"/>
      <c r="H45" s="392"/>
      <c r="I45" s="355"/>
      <c r="J45" s="355"/>
      <c r="K45" s="356"/>
      <c r="L45" s="392"/>
      <c r="M45" s="355"/>
      <c r="O45" s="93"/>
    </row>
    <row r="46" spans="1:15" s="92" customFormat="1" ht="15" customHeight="1">
      <c r="A46" s="5"/>
      <c r="B46" s="313" t="s">
        <v>788</v>
      </c>
      <c r="C46" s="314"/>
      <c r="D46" s="314"/>
      <c r="E46" s="356"/>
      <c r="F46" s="392"/>
      <c r="G46" s="355"/>
      <c r="H46" s="392"/>
      <c r="I46" s="355"/>
      <c r="J46" s="355"/>
      <c r="K46" s="356"/>
      <c r="L46" s="392"/>
      <c r="M46" s="355"/>
      <c r="O46" s="93"/>
    </row>
    <row r="48" spans="1:15">
      <c r="B48" s="94" t="s">
        <v>789</v>
      </c>
    </row>
    <row r="49" spans="2:2">
      <c r="B49" s="95" t="s">
        <v>790</v>
      </c>
    </row>
  </sheetData>
  <mergeCells count="8">
    <mergeCell ref="L4:M4"/>
    <mergeCell ref="L1:M1"/>
    <mergeCell ref="A32:A35"/>
    <mergeCell ref="B5:B8"/>
    <mergeCell ref="E5:K5"/>
    <mergeCell ref="L5:M5"/>
    <mergeCell ref="A9:A30"/>
    <mergeCell ref="A3:M3"/>
  </mergeCells>
  <conditionalFormatting sqref="E10:L11 E13:M19 E31:M38 L40:M40">
    <cfRule type="cellIs" dxfId="8" priority="10" stopIfTrue="1" operator="equal">
      <formula>0</formula>
    </cfRule>
  </conditionalFormatting>
  <conditionalFormatting sqref="E21:M29">
    <cfRule type="cellIs" dxfId="7" priority="7" stopIfTrue="1" operator="equal">
      <formula>0</formula>
    </cfRule>
  </conditionalFormatting>
  <conditionalFormatting sqref="E41:M42">
    <cfRule type="cellIs" dxfId="6" priority="5" stopIfTrue="1" operator="equal">
      <formula>0</formula>
    </cfRule>
  </conditionalFormatting>
  <conditionalFormatting sqref="L44:M44">
    <cfRule type="cellIs" dxfId="5" priority="8" operator="notEqual">
      <formula>0</formula>
    </cfRule>
    <cfRule type="cellIs" dxfId="4" priority="9" operator="equal">
      <formula>0</formula>
    </cfRule>
  </conditionalFormatting>
  <conditionalFormatting sqref="M9:M12">
    <cfRule type="cellIs" dxfId="3" priority="4" stopIfTrue="1" operator="equal">
      <formula>0</formula>
    </cfRule>
  </conditionalFormatting>
  <conditionalFormatting sqref="M20">
    <cfRule type="cellIs" dxfId="2" priority="3" stopIfTrue="1" operator="equal">
      <formula>0</formula>
    </cfRule>
  </conditionalFormatting>
  <conditionalFormatting sqref="M30">
    <cfRule type="cellIs" dxfId="1" priority="2" stopIfTrue="1" operator="equal">
      <formula>0</formula>
    </cfRule>
  </conditionalFormatting>
  <conditionalFormatting sqref="M45:M46">
    <cfRule type="cellIs" dxfId="0" priority="1" stopIfTrue="1" operator="equal">
      <formula>0</formula>
    </cfRule>
  </conditionalFormatting>
  <printOptions horizontalCentered="1"/>
  <pageMargins left="0" right="0" top="7.874015748031496E-2" bottom="0.39370078740157483" header="0.39370078740157483" footer="0.51181102362204722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3"/>
  <sheetViews>
    <sheetView showGridLines="0" zoomScaleSheetLayoutView="100" workbookViewId="0">
      <selection activeCell="C23" sqref="C23"/>
    </sheetView>
  </sheetViews>
  <sheetFormatPr baseColWidth="10" defaultColWidth="11.42578125" defaultRowHeight="15"/>
  <cols>
    <col min="1" max="1" width="57.140625" style="2" customWidth="1"/>
    <col min="2" max="3" width="14.85546875" style="2" customWidth="1"/>
    <col min="4" max="16384" width="11.42578125" style="2"/>
  </cols>
  <sheetData>
    <row r="1" spans="1:3">
      <c r="A1" s="214" t="s">
        <v>803</v>
      </c>
      <c r="B1" s="516">
        <f>PGarde!F28</f>
        <v>0</v>
      </c>
      <c r="C1" s="516"/>
    </row>
    <row r="3" spans="1:3">
      <c r="A3" s="525" t="s">
        <v>802</v>
      </c>
      <c r="B3" s="525"/>
      <c r="C3" s="525"/>
    </row>
    <row r="4" spans="1:3">
      <c r="A4" s="46" t="str">
        <f>CONCATENATE("IF : ",PGarde!F30)</f>
        <v xml:space="preserve">IF : </v>
      </c>
      <c r="B4" s="620">
        <f>PGarde!B23</f>
        <v>0</v>
      </c>
      <c r="C4" s="620"/>
    </row>
    <row r="5" spans="1:3" ht="21" customHeight="1">
      <c r="A5" s="530" t="s">
        <v>182</v>
      </c>
      <c r="B5" s="522" t="s">
        <v>183</v>
      </c>
      <c r="C5" s="519" t="s">
        <v>184</v>
      </c>
    </row>
    <row r="6" spans="1:3" ht="15" hidden="1" customHeight="1">
      <c r="A6" s="531"/>
      <c r="B6" s="619"/>
      <c r="C6" s="520"/>
    </row>
    <row r="7" spans="1:3" ht="15" hidden="1" customHeight="1">
      <c r="A7" s="532"/>
      <c r="B7" s="524"/>
      <c r="C7" s="521"/>
    </row>
    <row r="8" spans="1:3" ht="17.25" customHeight="1">
      <c r="A8" s="5" t="s">
        <v>185</v>
      </c>
      <c r="B8" s="238"/>
      <c r="C8" s="238"/>
    </row>
    <row r="9" spans="1:3" ht="17.25" customHeight="1">
      <c r="A9" s="6" t="s">
        <v>186</v>
      </c>
      <c r="B9" s="237"/>
      <c r="C9" s="237"/>
    </row>
    <row r="10" spans="1:3" ht="17.25" customHeight="1">
      <c r="A10" s="6" t="s">
        <v>187</v>
      </c>
      <c r="B10" s="237"/>
      <c r="C10" s="237"/>
    </row>
    <row r="11" spans="1:3" ht="17.25" customHeight="1">
      <c r="A11" s="5" t="s">
        <v>557</v>
      </c>
      <c r="B11" s="238"/>
      <c r="C11" s="238"/>
    </row>
    <row r="12" spans="1:3" ht="17.25" customHeight="1">
      <c r="A12" s="5" t="s">
        <v>554</v>
      </c>
      <c r="B12" s="238"/>
      <c r="C12" s="238"/>
    </row>
    <row r="13" spans="1:3" ht="17.25" customHeight="1">
      <c r="A13" s="5" t="s">
        <v>555</v>
      </c>
      <c r="B13" s="238"/>
      <c r="C13" s="238"/>
    </row>
    <row r="14" spans="1:3" ht="17.25" customHeight="1">
      <c r="A14" s="5" t="s">
        <v>558</v>
      </c>
      <c r="B14" s="238"/>
      <c r="C14" s="238"/>
    </row>
    <row r="15" spans="1:3" ht="17.25" customHeight="1">
      <c r="A15" s="5" t="s">
        <v>554</v>
      </c>
      <c r="B15" s="238"/>
      <c r="C15" s="238"/>
    </row>
    <row r="16" spans="1:3" ht="17.25" customHeight="1">
      <c r="A16" s="5" t="s">
        <v>556</v>
      </c>
      <c r="B16" s="238"/>
      <c r="C16" s="238"/>
    </row>
    <row r="17" spans="1:3" ht="17.25" customHeight="1">
      <c r="A17" s="5" t="s">
        <v>189</v>
      </c>
      <c r="B17" s="238"/>
      <c r="C17" s="238"/>
    </row>
    <row r="18" spans="1:3" ht="17.25" customHeight="1">
      <c r="A18" s="6" t="s">
        <v>190</v>
      </c>
      <c r="B18" s="237"/>
      <c r="C18" s="237"/>
    </row>
    <row r="19" spans="1:3" ht="17.25" customHeight="1">
      <c r="A19" s="6" t="s">
        <v>191</v>
      </c>
      <c r="B19" s="237"/>
      <c r="C19" s="237"/>
    </row>
    <row r="20" spans="1:3" ht="17.25" customHeight="1">
      <c r="A20" s="5" t="s">
        <v>192</v>
      </c>
      <c r="B20" s="238"/>
      <c r="C20" s="238"/>
    </row>
    <row r="21" spans="1:3" ht="17.25" customHeight="1">
      <c r="A21" s="6" t="s">
        <v>193</v>
      </c>
      <c r="B21" s="237"/>
      <c r="C21" s="237"/>
    </row>
    <row r="22" spans="1:3" ht="17.25" customHeight="1">
      <c r="A22" s="6" t="s">
        <v>194</v>
      </c>
      <c r="B22" s="237"/>
      <c r="C22" s="237"/>
    </row>
    <row r="23" spans="1:3" ht="17.25" customHeight="1">
      <c r="A23" s="6" t="s">
        <v>195</v>
      </c>
      <c r="B23" s="237"/>
      <c r="C23" s="237"/>
    </row>
    <row r="24" spans="1:3" ht="17.25" customHeight="1">
      <c r="A24" s="6" t="s">
        <v>196</v>
      </c>
      <c r="B24" s="237"/>
      <c r="C24" s="237"/>
    </row>
    <row r="25" spans="1:3" ht="17.25" customHeight="1">
      <c r="A25" s="5" t="s">
        <v>197</v>
      </c>
      <c r="B25" s="238"/>
      <c r="C25" s="238"/>
    </row>
    <row r="26" spans="1:3" ht="17.25" customHeight="1">
      <c r="A26" s="6" t="s">
        <v>198</v>
      </c>
      <c r="B26" s="237"/>
      <c r="C26" s="237"/>
    </row>
    <row r="27" spans="1:3" ht="17.25" customHeight="1">
      <c r="A27" s="6" t="s">
        <v>199</v>
      </c>
      <c r="B27" s="237"/>
      <c r="C27" s="237"/>
    </row>
    <row r="28" spans="1:3" ht="17.25" customHeight="1">
      <c r="A28" s="5" t="s">
        <v>200</v>
      </c>
      <c r="B28" s="238"/>
      <c r="C28" s="238"/>
    </row>
    <row r="29" spans="1:3" ht="17.25" customHeight="1">
      <c r="A29" s="5" t="s">
        <v>201</v>
      </c>
      <c r="B29" s="238"/>
      <c r="C29" s="238"/>
    </row>
    <row r="30" spans="1:3" ht="17.25" customHeight="1">
      <c r="A30" s="6" t="s">
        <v>193</v>
      </c>
      <c r="B30" s="237"/>
      <c r="C30" s="237"/>
    </row>
    <row r="31" spans="1:3" ht="17.25" customHeight="1">
      <c r="A31" s="6" t="s">
        <v>194</v>
      </c>
      <c r="B31" s="237"/>
      <c r="C31" s="237"/>
    </row>
    <row r="32" spans="1:3" ht="17.25" customHeight="1">
      <c r="A32" s="6" t="s">
        <v>195</v>
      </c>
      <c r="B32" s="237"/>
      <c r="C32" s="237"/>
    </row>
    <row r="33" spans="1:3" ht="17.25" customHeight="1">
      <c r="A33" s="6" t="s">
        <v>196</v>
      </c>
      <c r="B33" s="237"/>
      <c r="C33" s="237"/>
    </row>
  </sheetData>
  <mergeCells count="6">
    <mergeCell ref="B1:C1"/>
    <mergeCell ref="A5:A7"/>
    <mergeCell ref="B5:B7"/>
    <mergeCell ref="C5:C7"/>
    <mergeCell ref="A3:C3"/>
    <mergeCell ref="B4:C4"/>
  </mergeCells>
  <pageMargins left="0.70866141732283472" right="0" top="0.19685039370078741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6"/>
  <sheetViews>
    <sheetView showGridLines="0" topLeftCell="A14" zoomScaleSheetLayoutView="100" workbookViewId="0">
      <selection activeCell="F32" sqref="F32"/>
    </sheetView>
  </sheetViews>
  <sheetFormatPr baseColWidth="10" defaultColWidth="11.42578125" defaultRowHeight="15"/>
  <cols>
    <col min="1" max="1" width="32.42578125" style="2" customWidth="1"/>
    <col min="2" max="9" width="12.42578125" style="235" customWidth="1"/>
    <col min="10" max="16384" width="11.42578125" style="2"/>
  </cols>
  <sheetData>
    <row r="1" spans="1:9">
      <c r="A1" s="214" t="s">
        <v>805</v>
      </c>
      <c r="G1" s="533">
        <f>PGarde!F28</f>
        <v>0</v>
      </c>
      <c r="H1" s="533"/>
      <c r="I1" s="533"/>
    </row>
    <row r="3" spans="1:9">
      <c r="A3" s="525" t="s">
        <v>804</v>
      </c>
      <c r="B3" s="525"/>
      <c r="C3" s="525"/>
      <c r="D3" s="525"/>
      <c r="E3" s="525"/>
      <c r="F3" s="525"/>
      <c r="G3" s="525"/>
      <c r="H3" s="525"/>
      <c r="I3" s="525"/>
    </row>
    <row r="4" spans="1:9">
      <c r="A4" s="46" t="str">
        <f>CONCATENATE("IF : ",PGarde!F30)</f>
        <v xml:space="preserve">IF : </v>
      </c>
      <c r="G4" s="543">
        <f>PGarde!B23</f>
        <v>0</v>
      </c>
      <c r="H4" s="543"/>
      <c r="I4" s="543"/>
    </row>
    <row r="5" spans="1:9" ht="21.95" customHeight="1">
      <c r="A5" s="530" t="s">
        <v>202</v>
      </c>
      <c r="B5" s="621" t="s">
        <v>203</v>
      </c>
      <c r="C5" s="621" t="s">
        <v>204</v>
      </c>
      <c r="D5" s="602"/>
      <c r="E5" s="602"/>
      <c r="F5" s="621" t="s">
        <v>208</v>
      </c>
      <c r="G5" s="602"/>
      <c r="H5" s="602"/>
      <c r="I5" s="600" t="s">
        <v>211</v>
      </c>
    </row>
    <row r="6" spans="1:9" ht="87.95" customHeight="1">
      <c r="A6" s="531"/>
      <c r="B6" s="623"/>
      <c r="C6" s="621" t="s">
        <v>205</v>
      </c>
      <c r="D6" s="621" t="s">
        <v>206</v>
      </c>
      <c r="E6" s="621" t="s">
        <v>207</v>
      </c>
      <c r="F6" s="621" t="s">
        <v>209</v>
      </c>
      <c r="G6" s="621" t="s">
        <v>210</v>
      </c>
      <c r="H6" s="621" t="s">
        <v>207</v>
      </c>
      <c r="I6" s="538"/>
    </row>
    <row r="7" spans="1:9" ht="15" hidden="1" customHeight="1">
      <c r="A7" s="532"/>
      <c r="B7" s="622"/>
      <c r="C7" s="622"/>
      <c r="D7" s="622"/>
      <c r="E7" s="622"/>
      <c r="F7" s="622"/>
      <c r="G7" s="622"/>
      <c r="H7" s="622"/>
      <c r="I7" s="539"/>
    </row>
    <row r="8" spans="1:9" ht="21.2" customHeight="1">
      <c r="A8" s="313" t="s">
        <v>212</v>
      </c>
      <c r="B8" s="355"/>
      <c r="C8" s="355"/>
      <c r="D8" s="356"/>
      <c r="E8" s="392"/>
      <c r="F8" s="355"/>
      <c r="G8" s="392"/>
      <c r="H8" s="355"/>
      <c r="I8" s="355"/>
    </row>
    <row r="9" spans="1:9" ht="21.2" customHeight="1">
      <c r="A9" s="6" t="s">
        <v>213</v>
      </c>
      <c r="B9" s="237"/>
      <c r="C9" s="237"/>
      <c r="D9" s="237"/>
      <c r="E9" s="237"/>
      <c r="F9" s="237"/>
      <c r="G9" s="237"/>
      <c r="H9" s="237"/>
      <c r="I9" s="237"/>
    </row>
    <row r="10" spans="1:9" ht="21.2" customHeight="1">
      <c r="A10" s="6" t="s">
        <v>214</v>
      </c>
      <c r="B10" s="237"/>
      <c r="C10" s="237"/>
      <c r="D10" s="237"/>
      <c r="E10" s="237"/>
      <c r="F10" s="237"/>
      <c r="G10" s="237"/>
      <c r="H10" s="237"/>
      <c r="I10" s="237"/>
    </row>
    <row r="11" spans="1:9" ht="21.2" customHeight="1">
      <c r="A11" s="6" t="s">
        <v>215</v>
      </c>
      <c r="B11" s="237"/>
      <c r="C11" s="237"/>
      <c r="D11" s="237"/>
      <c r="E11" s="237"/>
      <c r="F11" s="237"/>
      <c r="G11" s="237"/>
      <c r="H11" s="237"/>
      <c r="I11" s="237"/>
    </row>
    <row r="12" spans="1:9" ht="21.2" customHeight="1">
      <c r="A12" s="313" t="s">
        <v>216</v>
      </c>
      <c r="B12" s="355"/>
      <c r="C12" s="355"/>
      <c r="D12" s="356"/>
      <c r="E12" s="392"/>
      <c r="F12" s="355"/>
      <c r="G12" s="392"/>
      <c r="H12" s="355"/>
      <c r="I12" s="355"/>
    </row>
    <row r="13" spans="1:9" ht="21.2" customHeight="1">
      <c r="A13" s="6" t="s">
        <v>217</v>
      </c>
      <c r="B13" s="237"/>
      <c r="C13" s="237"/>
      <c r="D13" s="237"/>
      <c r="E13" s="237"/>
      <c r="F13" s="237"/>
      <c r="G13" s="237"/>
      <c r="H13" s="237"/>
      <c r="I13" s="237"/>
    </row>
    <row r="14" spans="1:9" ht="26.1" customHeight="1">
      <c r="A14" s="6" t="s">
        <v>218</v>
      </c>
      <c r="B14" s="237"/>
      <c r="C14" s="237"/>
      <c r="D14" s="237"/>
      <c r="E14" s="237"/>
      <c r="F14" s="237"/>
      <c r="G14" s="237"/>
      <c r="H14" s="237"/>
      <c r="I14" s="237"/>
    </row>
    <row r="15" spans="1:9" ht="21.2" customHeight="1">
      <c r="A15" s="6" t="s">
        <v>219</v>
      </c>
      <c r="B15" s="237"/>
      <c r="C15" s="237"/>
      <c r="D15" s="237"/>
      <c r="E15" s="237"/>
      <c r="F15" s="237"/>
      <c r="G15" s="237"/>
      <c r="H15" s="237"/>
      <c r="I15" s="237"/>
    </row>
    <row r="16" spans="1:9" ht="21.2" customHeight="1">
      <c r="A16" s="6" t="s">
        <v>220</v>
      </c>
      <c r="B16" s="237"/>
      <c r="C16" s="237"/>
      <c r="D16" s="237"/>
      <c r="E16" s="237"/>
      <c r="F16" s="237"/>
      <c r="G16" s="237"/>
      <c r="H16" s="237"/>
      <c r="I16" s="237"/>
    </row>
    <row r="17" spans="1:9" ht="21.2" customHeight="1">
      <c r="A17" s="313" t="s">
        <v>221</v>
      </c>
      <c r="B17" s="355"/>
      <c r="C17" s="355"/>
      <c r="D17" s="356"/>
      <c r="E17" s="392"/>
      <c r="F17" s="355"/>
      <c r="G17" s="392"/>
      <c r="H17" s="355"/>
      <c r="I17" s="355"/>
    </row>
    <row r="18" spans="1:9" ht="21.2" customHeight="1">
      <c r="A18" s="6" t="s">
        <v>222</v>
      </c>
      <c r="B18" s="237"/>
      <c r="C18" s="237"/>
      <c r="D18" s="237"/>
      <c r="E18" s="237"/>
      <c r="F18" s="237"/>
      <c r="G18" s="237"/>
      <c r="H18" s="237"/>
      <c r="I18" s="237"/>
    </row>
    <row r="19" spans="1:9" ht="21.2" customHeight="1">
      <c r="A19" s="6" t="s">
        <v>223</v>
      </c>
      <c r="B19" s="237"/>
      <c r="C19" s="237"/>
      <c r="D19" s="237"/>
      <c r="E19" s="237"/>
      <c r="F19" s="237"/>
      <c r="G19" s="237"/>
      <c r="H19" s="237"/>
      <c r="I19" s="237"/>
    </row>
    <row r="20" spans="1:9" ht="29.25" customHeight="1">
      <c r="A20" s="6" t="s">
        <v>224</v>
      </c>
      <c r="B20" s="237"/>
      <c r="C20" s="237"/>
      <c r="D20" s="237"/>
      <c r="E20" s="237"/>
      <c r="F20" s="237"/>
      <c r="G20" s="237"/>
      <c r="H20" s="237"/>
      <c r="I20" s="237"/>
    </row>
    <row r="21" spans="1:9" ht="21.2" customHeight="1">
      <c r="A21" s="6" t="s">
        <v>225</v>
      </c>
      <c r="B21" s="237"/>
      <c r="C21" s="237"/>
      <c r="D21" s="237"/>
      <c r="E21" s="237"/>
      <c r="F21" s="237"/>
      <c r="G21" s="237"/>
      <c r="H21" s="237"/>
      <c r="I21" s="237"/>
    </row>
    <row r="22" spans="1:9" ht="26.1" customHeight="1">
      <c r="A22" s="6" t="s">
        <v>226</v>
      </c>
      <c r="B22" s="237"/>
      <c r="C22" s="237"/>
      <c r="D22" s="237"/>
      <c r="E22" s="237"/>
      <c r="F22" s="237"/>
      <c r="G22" s="237"/>
      <c r="H22" s="237"/>
      <c r="I22" s="237"/>
    </row>
    <row r="23" spans="1:9" ht="21.2" customHeight="1">
      <c r="A23" s="6" t="s">
        <v>227</v>
      </c>
      <c r="B23" s="237"/>
      <c r="C23" s="237"/>
      <c r="D23" s="237"/>
      <c r="E23" s="237"/>
      <c r="F23" s="237"/>
      <c r="G23" s="237"/>
      <c r="H23" s="237"/>
      <c r="I23" s="237"/>
    </row>
    <row r="24" spans="1:9" ht="21.2" customHeight="1">
      <c r="A24" s="6" t="s">
        <v>228</v>
      </c>
      <c r="B24" s="237"/>
      <c r="C24" s="237"/>
      <c r="D24" s="237"/>
      <c r="E24" s="237"/>
      <c r="F24" s="237"/>
      <c r="G24" s="237"/>
      <c r="H24" s="237"/>
      <c r="I24" s="237"/>
    </row>
    <row r="25" spans="1:9">
      <c r="B25" s="277"/>
      <c r="C25" s="277"/>
      <c r="D25" s="277"/>
      <c r="E25" s="277"/>
      <c r="F25" s="277"/>
      <c r="G25" s="277"/>
      <c r="H25" s="277"/>
      <c r="I25" s="277"/>
    </row>
    <row r="26" spans="1:9">
      <c r="A26" s="315" t="s">
        <v>495</v>
      </c>
      <c r="B26" s="358"/>
      <c r="C26" s="358"/>
      <c r="D26" s="359"/>
      <c r="E26" s="393"/>
      <c r="F26" s="358"/>
      <c r="G26" s="393"/>
      <c r="H26" s="358"/>
      <c r="I26" s="358"/>
    </row>
  </sheetData>
  <mergeCells count="14">
    <mergeCell ref="C5:E5"/>
    <mergeCell ref="C6:C7"/>
    <mergeCell ref="D6:D7"/>
    <mergeCell ref="E6:E7"/>
    <mergeCell ref="A3:I3"/>
    <mergeCell ref="G4:I4"/>
    <mergeCell ref="A5:A7"/>
    <mergeCell ref="B5:B7"/>
    <mergeCell ref="G1:I1"/>
    <mergeCell ref="F5:H5"/>
    <mergeCell ref="F6:F7"/>
    <mergeCell ref="G6:G7"/>
    <mergeCell ref="H6:H7"/>
    <mergeCell ref="I5:I7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48"/>
  <sheetViews>
    <sheetView showGridLines="0" zoomScaleSheetLayoutView="100" workbookViewId="0">
      <selection activeCell="E18" sqref="E18"/>
    </sheetView>
  </sheetViews>
  <sheetFormatPr baseColWidth="10" defaultColWidth="11.42578125" defaultRowHeight="15"/>
  <cols>
    <col min="1" max="3" width="4.28515625" style="2" customWidth="1"/>
    <col min="4" max="4" width="45.42578125" style="2" customWidth="1"/>
    <col min="5" max="5" width="15.7109375" style="235" customWidth="1"/>
    <col min="6" max="6" width="1.140625" style="2" customWidth="1"/>
    <col min="7" max="7" width="15.7109375" style="235" customWidth="1"/>
    <col min="8" max="16384" width="11.42578125" style="2"/>
  </cols>
  <sheetData>
    <row r="1" spans="1:7">
      <c r="A1" s="214" t="s">
        <v>806</v>
      </c>
      <c r="E1" s="516">
        <f>PGarde!F28</f>
        <v>0</v>
      </c>
      <c r="F1" s="516"/>
      <c r="G1" s="516"/>
    </row>
    <row r="3" spans="1:7">
      <c r="B3" s="525" t="s">
        <v>807</v>
      </c>
      <c r="C3" s="525"/>
      <c r="D3" s="525"/>
      <c r="E3" s="525"/>
      <c r="F3" s="525"/>
      <c r="G3" s="525"/>
    </row>
    <row r="4" spans="1:7">
      <c r="A4" s="46" t="str">
        <f>CONCATENATE("IF : ",PGarde!F30)</f>
        <v xml:space="preserve">IF : </v>
      </c>
      <c r="E4" s="624">
        <f>PGarde!B23</f>
        <v>0</v>
      </c>
      <c r="F4" s="624"/>
      <c r="G4" s="624"/>
    </row>
    <row r="5" spans="1:7" ht="39.950000000000003" customHeight="1">
      <c r="A5" s="626"/>
      <c r="B5" s="627"/>
      <c r="C5" s="627"/>
      <c r="D5" s="530" t="s">
        <v>99</v>
      </c>
      <c r="E5" s="600" t="s">
        <v>1</v>
      </c>
      <c r="F5" s="625"/>
      <c r="G5" s="600" t="s">
        <v>5</v>
      </c>
    </row>
    <row r="6" spans="1:7" ht="15" hidden="1" customHeight="1">
      <c r="A6" s="627"/>
      <c r="B6" s="627"/>
      <c r="C6" s="627"/>
      <c r="D6" s="531"/>
      <c r="E6" s="538"/>
      <c r="F6" s="520"/>
      <c r="G6" s="538"/>
    </row>
    <row r="7" spans="1:7" ht="15" hidden="1" customHeight="1">
      <c r="A7" s="627"/>
      <c r="B7" s="627"/>
      <c r="C7" s="627"/>
      <c r="D7" s="532"/>
      <c r="E7" s="539"/>
      <c r="F7" s="520"/>
      <c r="G7" s="539"/>
    </row>
    <row r="8" spans="1:7" ht="17.25" customHeight="1">
      <c r="A8" s="597" t="s">
        <v>259</v>
      </c>
      <c r="B8" s="12">
        <v>1</v>
      </c>
      <c r="C8" s="4"/>
      <c r="D8" s="6" t="s">
        <v>229</v>
      </c>
      <c r="E8" s="237"/>
      <c r="F8" s="7"/>
      <c r="G8" s="237"/>
    </row>
    <row r="9" spans="1:7" ht="17.25" customHeight="1">
      <c r="A9" s="599"/>
      <c r="B9" s="12">
        <v>2</v>
      </c>
      <c r="C9" s="12" t="s">
        <v>261</v>
      </c>
      <c r="D9" s="6" t="s">
        <v>230</v>
      </c>
      <c r="E9" s="237"/>
      <c r="F9" s="7"/>
      <c r="G9" s="237"/>
    </row>
    <row r="10" spans="1:7" ht="17.25" customHeight="1">
      <c r="A10" s="12" t="s">
        <v>145</v>
      </c>
      <c r="B10" s="597" t="s">
        <v>56</v>
      </c>
      <c r="C10" s="12" t="s">
        <v>262</v>
      </c>
      <c r="D10" s="5" t="s">
        <v>231</v>
      </c>
      <c r="E10" s="238"/>
      <c r="F10" s="64"/>
      <c r="G10" s="238"/>
    </row>
    <row r="11" spans="1:7" ht="17.25" customHeight="1">
      <c r="A11" s="597" t="s">
        <v>146</v>
      </c>
      <c r="B11" s="599"/>
      <c r="C11" s="12" t="s">
        <v>263</v>
      </c>
      <c r="D11" s="5" t="s">
        <v>232</v>
      </c>
      <c r="E11" s="238"/>
      <c r="F11" s="64"/>
      <c r="G11" s="238"/>
    </row>
    <row r="12" spans="1:7" ht="17.25" customHeight="1">
      <c r="A12" s="598"/>
      <c r="B12" s="12">
        <v>3</v>
      </c>
      <c r="C12" s="597" t="s">
        <v>56</v>
      </c>
      <c r="D12" s="6" t="s">
        <v>111</v>
      </c>
      <c r="E12" s="237"/>
      <c r="F12" s="7"/>
      <c r="G12" s="237"/>
    </row>
    <row r="13" spans="1:7" ht="17.25" customHeight="1">
      <c r="A13" s="598"/>
      <c r="B13" s="12">
        <v>4</v>
      </c>
      <c r="C13" s="598"/>
      <c r="D13" s="6" t="s">
        <v>233</v>
      </c>
      <c r="E13" s="237"/>
      <c r="F13" s="7"/>
      <c r="G13" s="237"/>
    </row>
    <row r="14" spans="1:7" ht="17.25" customHeight="1">
      <c r="A14" s="599"/>
      <c r="B14" s="12">
        <v>5</v>
      </c>
      <c r="C14" s="599"/>
      <c r="D14" s="6" t="s">
        <v>114</v>
      </c>
      <c r="E14" s="237"/>
      <c r="F14" s="7"/>
      <c r="G14" s="237"/>
    </row>
    <row r="15" spans="1:7" ht="17.25" customHeight="1">
      <c r="A15" s="597" t="s">
        <v>147</v>
      </c>
      <c r="B15" s="4"/>
      <c r="C15" s="12" t="s">
        <v>261</v>
      </c>
      <c r="D15" s="5" t="s">
        <v>234</v>
      </c>
      <c r="E15" s="238"/>
      <c r="F15" s="64"/>
      <c r="G15" s="238"/>
    </row>
    <row r="16" spans="1:7" ht="17.25" customHeight="1">
      <c r="A16" s="598"/>
      <c r="B16" s="12">
        <v>6</v>
      </c>
      <c r="C16" s="597" t="s">
        <v>56</v>
      </c>
      <c r="D16" s="6" t="s">
        <v>235</v>
      </c>
      <c r="E16" s="237"/>
      <c r="F16" s="7"/>
      <c r="G16" s="237"/>
    </row>
    <row r="17" spans="1:7" ht="17.25" customHeight="1">
      <c r="A17" s="599"/>
      <c r="B17" s="12">
        <v>7</v>
      </c>
      <c r="C17" s="599"/>
      <c r="D17" s="6" t="s">
        <v>122</v>
      </c>
      <c r="E17" s="237"/>
      <c r="F17" s="7"/>
      <c r="G17" s="237"/>
    </row>
    <row r="18" spans="1:7" ht="17.25" customHeight="1">
      <c r="A18" s="597" t="s">
        <v>148</v>
      </c>
      <c r="B18" s="4"/>
      <c r="C18" s="12" t="s">
        <v>262</v>
      </c>
      <c r="D18" s="5" t="s">
        <v>236</v>
      </c>
      <c r="E18" s="238"/>
      <c r="F18" s="64"/>
      <c r="G18" s="238"/>
    </row>
    <row r="19" spans="1:7" ht="17.25" customHeight="1">
      <c r="A19" s="598"/>
      <c r="B19" s="12">
        <v>8</v>
      </c>
      <c r="C19" s="12" t="s">
        <v>263</v>
      </c>
      <c r="D19" s="6" t="s">
        <v>237</v>
      </c>
      <c r="E19" s="237"/>
      <c r="F19" s="7"/>
      <c r="G19" s="237"/>
    </row>
    <row r="20" spans="1:7" ht="17.25" customHeight="1">
      <c r="A20" s="598"/>
      <c r="B20" s="12">
        <v>9</v>
      </c>
      <c r="C20" s="12" t="s">
        <v>261</v>
      </c>
      <c r="D20" s="6" t="s">
        <v>123</v>
      </c>
      <c r="E20" s="237"/>
      <c r="F20" s="7"/>
      <c r="G20" s="237"/>
    </row>
    <row r="21" spans="1:7" ht="17.25" customHeight="1">
      <c r="A21" s="599"/>
      <c r="B21" s="12">
        <v>10</v>
      </c>
      <c r="C21" s="12" t="s">
        <v>261</v>
      </c>
      <c r="D21" s="6" t="s">
        <v>124</v>
      </c>
      <c r="E21" s="237"/>
      <c r="F21" s="7"/>
      <c r="G21" s="237"/>
    </row>
    <row r="22" spans="1:7" ht="26.1" customHeight="1">
      <c r="A22" s="597" t="s">
        <v>149</v>
      </c>
      <c r="B22" s="4"/>
      <c r="C22" s="12" t="s">
        <v>262</v>
      </c>
      <c r="D22" s="5" t="s">
        <v>559</v>
      </c>
      <c r="E22" s="238"/>
      <c r="F22" s="64"/>
      <c r="G22" s="238"/>
    </row>
    <row r="23" spans="1:7" ht="26.1" customHeight="1">
      <c r="A23" s="598"/>
      <c r="B23" s="4"/>
      <c r="C23" s="12" t="s">
        <v>262</v>
      </c>
      <c r="D23" s="5" t="s">
        <v>560</v>
      </c>
      <c r="E23" s="238"/>
      <c r="F23" s="64"/>
      <c r="G23" s="238"/>
    </row>
    <row r="24" spans="1:7" ht="17.25" customHeight="1">
      <c r="A24" s="598"/>
      <c r="B24" s="12">
        <v>11</v>
      </c>
      <c r="C24" s="12" t="s">
        <v>263</v>
      </c>
      <c r="D24" s="6" t="s">
        <v>116</v>
      </c>
      <c r="E24" s="237"/>
      <c r="F24" s="7"/>
      <c r="G24" s="237"/>
    </row>
    <row r="25" spans="1:7" ht="17.25" customHeight="1">
      <c r="A25" s="598"/>
      <c r="B25" s="12">
        <v>12</v>
      </c>
      <c r="C25" s="12" t="s">
        <v>261</v>
      </c>
      <c r="D25" s="6" t="s">
        <v>125</v>
      </c>
      <c r="E25" s="237"/>
      <c r="F25" s="7"/>
      <c r="G25" s="237"/>
    </row>
    <row r="26" spans="1:7" ht="17.25" customHeight="1">
      <c r="A26" s="598"/>
      <c r="B26" s="12">
        <v>13</v>
      </c>
      <c r="C26" s="12" t="s">
        <v>263</v>
      </c>
      <c r="D26" s="6" t="s">
        <v>238</v>
      </c>
      <c r="E26" s="237"/>
      <c r="F26" s="7"/>
      <c r="G26" s="237"/>
    </row>
    <row r="27" spans="1:7" ht="17.25" customHeight="1">
      <c r="A27" s="599"/>
      <c r="B27" s="12">
        <v>14</v>
      </c>
      <c r="C27" s="12" t="s">
        <v>261</v>
      </c>
      <c r="D27" s="6" t="s">
        <v>126</v>
      </c>
      <c r="E27" s="237"/>
      <c r="F27" s="7"/>
      <c r="G27" s="237"/>
    </row>
    <row r="28" spans="1:7" ht="17.25" customHeight="1">
      <c r="A28" s="12" t="s">
        <v>260</v>
      </c>
      <c r="B28" s="597" t="s">
        <v>56</v>
      </c>
      <c r="C28" s="12" t="s">
        <v>262</v>
      </c>
      <c r="D28" s="5" t="s">
        <v>239</v>
      </c>
      <c r="E28" s="238"/>
      <c r="F28" s="64"/>
      <c r="G28" s="238"/>
    </row>
    <row r="29" spans="1:7" ht="17.25" customHeight="1">
      <c r="A29" s="12" t="s">
        <v>172</v>
      </c>
      <c r="B29" s="598"/>
      <c r="C29" s="12" t="s">
        <v>263</v>
      </c>
      <c r="D29" s="5" t="s">
        <v>240</v>
      </c>
      <c r="E29" s="238"/>
      <c r="F29" s="64"/>
      <c r="G29" s="238"/>
    </row>
    <row r="30" spans="1:7" ht="17.25" customHeight="1">
      <c r="A30" s="12" t="s">
        <v>173</v>
      </c>
      <c r="B30" s="598"/>
      <c r="C30" s="12" t="s">
        <v>262</v>
      </c>
      <c r="D30" s="5" t="s">
        <v>241</v>
      </c>
      <c r="E30" s="238"/>
      <c r="F30" s="64"/>
      <c r="G30" s="238"/>
    </row>
    <row r="31" spans="1:7" ht="17.25" customHeight="1">
      <c r="A31" s="597" t="s">
        <v>174</v>
      </c>
      <c r="B31" s="599"/>
      <c r="C31" s="12" t="s">
        <v>263</v>
      </c>
      <c r="D31" s="5" t="s">
        <v>242</v>
      </c>
      <c r="E31" s="238"/>
      <c r="F31" s="64"/>
      <c r="G31" s="238"/>
    </row>
    <row r="32" spans="1:7" ht="17.25" customHeight="1">
      <c r="A32" s="599"/>
      <c r="B32" s="12">
        <v>15</v>
      </c>
      <c r="C32" s="12" t="s">
        <v>261</v>
      </c>
      <c r="D32" s="6" t="s">
        <v>243</v>
      </c>
      <c r="E32" s="237"/>
      <c r="F32" s="7"/>
      <c r="G32" s="237"/>
    </row>
    <row r="33" spans="1:7" ht="17.25" customHeight="1">
      <c r="A33" s="12" t="s">
        <v>175</v>
      </c>
      <c r="B33" s="4"/>
      <c r="C33" s="12" t="s">
        <v>262</v>
      </c>
      <c r="D33" s="5" t="s">
        <v>244</v>
      </c>
      <c r="E33" s="238"/>
      <c r="F33" s="64"/>
      <c r="G33" s="238"/>
    </row>
    <row r="34" spans="1:7" ht="17.25" customHeight="1">
      <c r="A34" s="12"/>
      <c r="B34" s="4"/>
      <c r="C34" s="12"/>
      <c r="D34" s="5"/>
      <c r="E34" s="238"/>
      <c r="F34" s="64"/>
      <c r="G34" s="238"/>
    </row>
    <row r="35" spans="1:7" ht="17.25" customHeight="1">
      <c r="A35" s="597" t="s">
        <v>259</v>
      </c>
      <c r="B35" s="597">
        <v>1</v>
      </c>
      <c r="C35" s="597" t="s">
        <v>56</v>
      </c>
      <c r="D35" s="5" t="s">
        <v>245</v>
      </c>
      <c r="E35" s="238"/>
      <c r="F35" s="64"/>
      <c r="G35" s="238"/>
    </row>
    <row r="36" spans="1:7" ht="17.25" customHeight="1">
      <c r="A36" s="598"/>
      <c r="B36" s="598"/>
      <c r="C36" s="598"/>
      <c r="D36" s="6" t="s">
        <v>246</v>
      </c>
      <c r="E36" s="237"/>
      <c r="F36" s="7"/>
      <c r="G36" s="237"/>
    </row>
    <row r="37" spans="1:7" ht="17.25" customHeight="1">
      <c r="A37" s="598"/>
      <c r="B37" s="599"/>
      <c r="C37" s="599"/>
      <c r="D37" s="6" t="s">
        <v>247</v>
      </c>
      <c r="E37" s="237"/>
      <c r="F37" s="7"/>
      <c r="G37" s="237"/>
    </row>
    <row r="38" spans="1:7" ht="17.25" customHeight="1">
      <c r="A38" s="598"/>
      <c r="B38" s="12">
        <v>2</v>
      </c>
      <c r="C38" s="12" t="s">
        <v>263</v>
      </c>
      <c r="D38" s="6" t="s">
        <v>248</v>
      </c>
      <c r="E38" s="237"/>
      <c r="F38" s="7"/>
      <c r="G38" s="237"/>
    </row>
    <row r="39" spans="1:7" ht="17.25" customHeight="1">
      <c r="A39" s="598"/>
      <c r="B39" s="12">
        <v>3</v>
      </c>
      <c r="C39" s="12" t="s">
        <v>263</v>
      </c>
      <c r="D39" s="6" t="s">
        <v>249</v>
      </c>
      <c r="E39" s="237"/>
      <c r="F39" s="7"/>
      <c r="G39" s="237"/>
    </row>
    <row r="40" spans="1:7" ht="17.25" customHeight="1">
      <c r="A40" s="598"/>
      <c r="B40" s="12">
        <v>4</v>
      </c>
      <c r="C40" s="12" t="s">
        <v>263</v>
      </c>
      <c r="D40" s="6" t="s">
        <v>250</v>
      </c>
      <c r="E40" s="237"/>
      <c r="F40" s="7"/>
      <c r="G40" s="237"/>
    </row>
    <row r="41" spans="1:7" ht="17.25" customHeight="1">
      <c r="A41" s="598"/>
      <c r="B41" s="12">
        <v>5</v>
      </c>
      <c r="C41" s="12" t="s">
        <v>261</v>
      </c>
      <c r="D41" s="6" t="s">
        <v>251</v>
      </c>
      <c r="E41" s="237"/>
      <c r="F41" s="7"/>
      <c r="G41" s="237"/>
    </row>
    <row r="42" spans="1:7" ht="17.25" customHeight="1">
      <c r="A42" s="598"/>
      <c r="B42" s="12">
        <v>6</v>
      </c>
      <c r="C42" s="12" t="s">
        <v>261</v>
      </c>
      <c r="D42" s="6" t="s">
        <v>252</v>
      </c>
      <c r="E42" s="237"/>
      <c r="F42" s="7"/>
      <c r="G42" s="237"/>
    </row>
    <row r="43" spans="1:7" ht="17.25" customHeight="1">
      <c r="A43" s="598"/>
      <c r="B43" s="12">
        <v>7</v>
      </c>
      <c r="C43" s="12" t="s">
        <v>261</v>
      </c>
      <c r="D43" s="6" t="s">
        <v>253</v>
      </c>
      <c r="E43" s="237"/>
      <c r="F43" s="7"/>
      <c r="G43" s="237"/>
    </row>
    <row r="44" spans="1:7" ht="17.25" customHeight="1">
      <c r="A44" s="598"/>
      <c r="B44" s="12">
        <v>8</v>
      </c>
      <c r="C44" s="12" t="s">
        <v>261</v>
      </c>
      <c r="D44" s="6" t="s">
        <v>254</v>
      </c>
      <c r="E44" s="237"/>
      <c r="F44" s="7"/>
      <c r="G44" s="237"/>
    </row>
    <row r="45" spans="1:7" ht="17.25" customHeight="1">
      <c r="A45" s="599"/>
      <c r="B45" s="12">
        <v>9</v>
      </c>
      <c r="C45" s="12" t="s">
        <v>263</v>
      </c>
      <c r="D45" s="6" t="s">
        <v>255</v>
      </c>
      <c r="E45" s="237"/>
      <c r="F45" s="7"/>
      <c r="G45" s="237"/>
    </row>
    <row r="46" spans="1:7" ht="17.25" customHeight="1">
      <c r="A46" s="597" t="s">
        <v>176</v>
      </c>
      <c r="B46" s="4"/>
      <c r="C46" s="4"/>
      <c r="D46" s="5" t="s">
        <v>256</v>
      </c>
      <c r="E46" s="238"/>
      <c r="F46" s="64"/>
      <c r="G46" s="238"/>
    </row>
    <row r="47" spans="1:7" ht="17.25" customHeight="1">
      <c r="A47" s="599"/>
      <c r="B47" s="12">
        <v>10</v>
      </c>
      <c r="C47" s="12" t="s">
        <v>261</v>
      </c>
      <c r="D47" s="5" t="s">
        <v>257</v>
      </c>
      <c r="E47" s="238"/>
      <c r="F47" s="64"/>
      <c r="G47" s="238"/>
    </row>
    <row r="48" spans="1:7" ht="17.25" customHeight="1">
      <c r="A48" s="12" t="s">
        <v>176</v>
      </c>
      <c r="B48" s="4"/>
      <c r="C48" s="4"/>
      <c r="D48" s="5" t="s">
        <v>258</v>
      </c>
      <c r="E48" s="238"/>
      <c r="F48" s="64"/>
      <c r="G48" s="238"/>
    </row>
  </sheetData>
  <mergeCells count="22">
    <mergeCell ref="A8:A9"/>
    <mergeCell ref="A22:A27"/>
    <mergeCell ref="A31:A32"/>
    <mergeCell ref="A35:A45"/>
    <mergeCell ref="A46:A47"/>
    <mergeCell ref="A11:A14"/>
    <mergeCell ref="A15:A17"/>
    <mergeCell ref="A18:A21"/>
    <mergeCell ref="B10:B11"/>
    <mergeCell ref="B28:B31"/>
    <mergeCell ref="B35:B37"/>
    <mergeCell ref="C12:C14"/>
    <mergeCell ref="C16:C17"/>
    <mergeCell ref="C35:C37"/>
    <mergeCell ref="B3:G3"/>
    <mergeCell ref="E4:G4"/>
    <mergeCell ref="E1:G1"/>
    <mergeCell ref="G5:G7"/>
    <mergeCell ref="F5:F7"/>
    <mergeCell ref="D5:D7"/>
    <mergeCell ref="E5:E7"/>
    <mergeCell ref="A5:C7"/>
  </mergeCells>
  <pageMargins left="0.70866141732283472" right="0" top="3.937007874015748E-2" bottom="0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4"/>
  <sheetViews>
    <sheetView showGridLines="0" zoomScaleSheetLayoutView="100" workbookViewId="0">
      <selection activeCell="C23" sqref="C23"/>
    </sheetView>
  </sheetViews>
  <sheetFormatPr baseColWidth="10" defaultColWidth="11.42578125" defaultRowHeight="15"/>
  <cols>
    <col min="1" max="1" width="11.28515625" style="2" customWidth="1"/>
    <col min="2" max="2" width="47.7109375" style="2" customWidth="1"/>
    <col min="3" max="3" width="16" style="235" customWidth="1"/>
    <col min="4" max="4" width="14.85546875" style="235" customWidth="1"/>
    <col min="5" max="16384" width="11.42578125" style="2"/>
  </cols>
  <sheetData>
    <row r="1" spans="1:4">
      <c r="A1" s="214" t="s">
        <v>809</v>
      </c>
      <c r="C1" s="516">
        <f>PGarde!F28</f>
        <v>0</v>
      </c>
      <c r="D1" s="516"/>
    </row>
    <row r="3" spans="1:4">
      <c r="A3" s="525" t="s">
        <v>808</v>
      </c>
      <c r="B3" s="525"/>
      <c r="C3" s="525"/>
      <c r="D3" s="525"/>
    </row>
    <row r="4" spans="1:4">
      <c r="A4" s="46" t="str">
        <f>CONCATENATE("IF : ",PGarde!F30)</f>
        <v xml:space="preserve">IF : </v>
      </c>
      <c r="C4" s="515">
        <f>PGarde!B23</f>
        <v>0</v>
      </c>
      <c r="D4" s="515"/>
    </row>
    <row r="5" spans="1:4" ht="39.950000000000003" customHeight="1">
      <c r="A5" s="13"/>
      <c r="B5" s="14" t="s">
        <v>99</v>
      </c>
      <c r="C5" s="271" t="s">
        <v>1</v>
      </c>
      <c r="D5" s="272" t="s">
        <v>5</v>
      </c>
    </row>
    <row r="6" spans="1:4" hidden="1">
      <c r="A6" s="3"/>
      <c r="B6" s="3"/>
    </row>
    <row r="7" spans="1:4" hidden="1">
      <c r="A7" s="3"/>
      <c r="B7" s="3"/>
    </row>
    <row r="8" spans="1:4" ht="14.45" customHeight="1">
      <c r="A8" s="4"/>
      <c r="B8" s="5" t="s">
        <v>119</v>
      </c>
      <c r="C8" s="238"/>
      <c r="D8" s="238"/>
    </row>
    <row r="9" spans="1:4" ht="14.45" customHeight="1">
      <c r="A9" s="597">
        <v>611</v>
      </c>
      <c r="B9" s="313" t="s">
        <v>230</v>
      </c>
      <c r="C9" s="355"/>
      <c r="D9" s="355"/>
    </row>
    <row r="10" spans="1:4" ht="14.45" customHeight="1">
      <c r="A10" s="598"/>
      <c r="B10" s="6" t="s">
        <v>264</v>
      </c>
      <c r="C10" s="237"/>
      <c r="D10" s="237"/>
    </row>
    <row r="11" spans="1:4" ht="14.45" customHeight="1">
      <c r="A11" s="598"/>
      <c r="B11" s="6" t="s">
        <v>265</v>
      </c>
      <c r="C11" s="237"/>
      <c r="D11" s="237"/>
    </row>
    <row r="12" spans="1:4" ht="14.45" customHeight="1">
      <c r="A12" s="599"/>
      <c r="B12" s="315" t="s">
        <v>188</v>
      </c>
      <c r="C12" s="358"/>
      <c r="D12" s="358"/>
    </row>
    <row r="13" spans="1:4" ht="14.45" customHeight="1">
      <c r="A13" s="597">
        <v>612</v>
      </c>
      <c r="B13" s="313" t="s">
        <v>235</v>
      </c>
      <c r="C13" s="355"/>
      <c r="D13" s="355"/>
    </row>
    <row r="14" spans="1:4" ht="14.45" customHeight="1">
      <c r="A14" s="598"/>
      <c r="B14" s="6" t="s">
        <v>266</v>
      </c>
      <c r="C14" s="237"/>
      <c r="D14" s="237"/>
    </row>
    <row r="15" spans="1:4" ht="14.45" customHeight="1">
      <c r="A15" s="598"/>
      <c r="B15" s="6" t="s">
        <v>267</v>
      </c>
      <c r="C15" s="237"/>
      <c r="D15" s="237"/>
    </row>
    <row r="16" spans="1:4" ht="25.5" customHeight="1">
      <c r="A16" s="598"/>
      <c r="B16" s="6" t="s">
        <v>268</v>
      </c>
      <c r="C16" s="237"/>
      <c r="D16" s="237"/>
    </row>
    <row r="17" spans="1:4" ht="14.45" customHeight="1">
      <c r="A17" s="598"/>
      <c r="B17" s="6" t="s">
        <v>269</v>
      </c>
      <c r="C17" s="237"/>
      <c r="D17" s="237"/>
    </row>
    <row r="18" spans="1:4" ht="14.45" customHeight="1">
      <c r="A18" s="598"/>
      <c r="B18" s="6" t="s">
        <v>270</v>
      </c>
      <c r="C18" s="237"/>
      <c r="D18" s="237"/>
    </row>
    <row r="19" spans="1:4" ht="14.45" customHeight="1">
      <c r="A19" s="598"/>
      <c r="B19" s="6" t="s">
        <v>271</v>
      </c>
      <c r="C19" s="237"/>
      <c r="D19" s="237"/>
    </row>
    <row r="20" spans="1:4" ht="14.45" customHeight="1">
      <c r="A20" s="599"/>
      <c r="B20" s="315" t="s">
        <v>188</v>
      </c>
      <c r="C20" s="358"/>
      <c r="D20" s="358"/>
    </row>
    <row r="21" spans="1:4" ht="14.45" customHeight="1">
      <c r="A21" s="597" t="s">
        <v>296</v>
      </c>
      <c r="B21" s="313" t="s">
        <v>122</v>
      </c>
      <c r="C21" s="355"/>
      <c r="D21" s="355"/>
    </row>
    <row r="22" spans="1:4" ht="14.45" customHeight="1">
      <c r="A22" s="598"/>
      <c r="B22" s="6" t="s">
        <v>272</v>
      </c>
      <c r="C22" s="237"/>
      <c r="D22" s="237"/>
    </row>
    <row r="23" spans="1:4" ht="14.45" customHeight="1">
      <c r="A23" s="598"/>
      <c r="B23" s="6" t="s">
        <v>273</v>
      </c>
      <c r="C23" s="237"/>
      <c r="D23" s="237"/>
    </row>
    <row r="24" spans="1:4" ht="14.45" customHeight="1">
      <c r="A24" s="598"/>
      <c r="B24" s="6" t="s">
        <v>274</v>
      </c>
      <c r="C24" s="237"/>
      <c r="D24" s="237"/>
    </row>
    <row r="25" spans="1:4" ht="14.45" customHeight="1">
      <c r="A25" s="598"/>
      <c r="B25" s="6" t="s">
        <v>275</v>
      </c>
      <c r="C25" s="237"/>
      <c r="D25" s="237"/>
    </row>
    <row r="26" spans="1:4" ht="14.45" customHeight="1">
      <c r="A26" s="598"/>
      <c r="B26" s="6" t="s">
        <v>276</v>
      </c>
      <c r="C26" s="237"/>
      <c r="D26" s="237"/>
    </row>
    <row r="27" spans="1:4" ht="14.45" customHeight="1">
      <c r="A27" s="598"/>
      <c r="B27" s="6" t="s">
        <v>277</v>
      </c>
      <c r="C27" s="237"/>
      <c r="D27" s="237"/>
    </row>
    <row r="28" spans="1:4" ht="14.45" customHeight="1">
      <c r="A28" s="598"/>
      <c r="B28" s="6" t="s">
        <v>278</v>
      </c>
      <c r="C28" s="237"/>
      <c r="D28" s="237"/>
    </row>
    <row r="29" spans="1:4" ht="14.45" customHeight="1">
      <c r="A29" s="598"/>
      <c r="B29" s="6" t="s">
        <v>279</v>
      </c>
      <c r="C29" s="237"/>
      <c r="D29" s="237"/>
    </row>
    <row r="30" spans="1:4" ht="14.45" customHeight="1">
      <c r="A30" s="598"/>
      <c r="B30" s="6" t="s">
        <v>280</v>
      </c>
      <c r="C30" s="237"/>
      <c r="D30" s="237"/>
    </row>
    <row r="31" spans="1:4" ht="14.45" customHeight="1">
      <c r="A31" s="598"/>
      <c r="B31" s="6" t="s">
        <v>281</v>
      </c>
      <c r="C31" s="237"/>
      <c r="D31" s="237"/>
    </row>
    <row r="32" spans="1:4" ht="14.45" customHeight="1">
      <c r="A32" s="599"/>
      <c r="B32" s="315" t="s">
        <v>188</v>
      </c>
      <c r="C32" s="358"/>
      <c r="D32" s="358"/>
    </row>
    <row r="33" spans="1:4" ht="14.45" customHeight="1">
      <c r="A33" s="597">
        <v>617</v>
      </c>
      <c r="B33" s="313" t="s">
        <v>124</v>
      </c>
      <c r="C33" s="355"/>
      <c r="D33" s="355"/>
    </row>
    <row r="34" spans="1:4" ht="14.45" customHeight="1">
      <c r="A34" s="598"/>
      <c r="B34" s="6" t="s">
        <v>282</v>
      </c>
      <c r="C34" s="237"/>
      <c r="D34" s="237"/>
    </row>
    <row r="35" spans="1:4" ht="14.45" customHeight="1">
      <c r="A35" s="598"/>
      <c r="B35" s="6" t="s">
        <v>283</v>
      </c>
      <c r="C35" s="237"/>
      <c r="D35" s="237"/>
    </row>
    <row r="36" spans="1:4" ht="14.45" customHeight="1">
      <c r="A36" s="598"/>
      <c r="B36" s="6" t="s">
        <v>284</v>
      </c>
      <c r="C36" s="237"/>
      <c r="D36" s="237"/>
    </row>
    <row r="37" spans="1:4" ht="14.45" customHeight="1">
      <c r="A37" s="599"/>
      <c r="B37" s="315" t="s">
        <v>188</v>
      </c>
      <c r="C37" s="358"/>
      <c r="D37" s="358"/>
    </row>
    <row r="38" spans="1:4" ht="14.45" customHeight="1">
      <c r="A38" s="597">
        <v>618</v>
      </c>
      <c r="B38" s="313" t="s">
        <v>125</v>
      </c>
      <c r="C38" s="355"/>
      <c r="D38" s="355"/>
    </row>
    <row r="39" spans="1:4" ht="14.45" customHeight="1">
      <c r="A39" s="598"/>
      <c r="B39" s="6" t="s">
        <v>285</v>
      </c>
      <c r="C39" s="237"/>
      <c r="D39" s="237"/>
    </row>
    <row r="40" spans="1:4" ht="14.45" customHeight="1">
      <c r="A40" s="598"/>
      <c r="B40" s="6" t="s">
        <v>286</v>
      </c>
      <c r="C40" s="237"/>
      <c r="D40" s="237"/>
    </row>
    <row r="41" spans="1:4" ht="14.45" customHeight="1">
      <c r="A41" s="598"/>
      <c r="B41" s="6" t="s">
        <v>287</v>
      </c>
      <c r="C41" s="237"/>
      <c r="D41" s="237"/>
    </row>
    <row r="42" spans="1:4" ht="14.45" customHeight="1">
      <c r="A42" s="599"/>
      <c r="B42" s="315" t="s">
        <v>188</v>
      </c>
      <c r="C42" s="358"/>
      <c r="D42" s="358"/>
    </row>
    <row r="43" spans="1:4" ht="14.45" customHeight="1">
      <c r="A43" s="597">
        <v>638</v>
      </c>
      <c r="B43" s="5" t="s">
        <v>288</v>
      </c>
      <c r="C43" s="238"/>
      <c r="D43" s="238"/>
    </row>
    <row r="44" spans="1:4" ht="14.45" customHeight="1">
      <c r="A44" s="598"/>
      <c r="B44" s="313" t="s">
        <v>138</v>
      </c>
      <c r="C44" s="355"/>
      <c r="D44" s="355"/>
    </row>
    <row r="45" spans="1:4" ht="14.45" customHeight="1">
      <c r="A45" s="598"/>
      <c r="B45" s="6" t="s">
        <v>289</v>
      </c>
      <c r="C45" s="237"/>
      <c r="D45" s="237"/>
    </row>
    <row r="46" spans="1:4" ht="14.45" customHeight="1">
      <c r="A46" s="598"/>
      <c r="B46" s="6" t="s">
        <v>290</v>
      </c>
      <c r="C46" s="237"/>
      <c r="D46" s="237"/>
    </row>
    <row r="47" spans="1:4" ht="14.45" customHeight="1">
      <c r="A47" s="599"/>
      <c r="B47" s="315" t="s">
        <v>188</v>
      </c>
      <c r="C47" s="358"/>
      <c r="D47" s="358"/>
    </row>
    <row r="48" spans="1:4" ht="14.45" customHeight="1">
      <c r="A48" s="597">
        <v>658</v>
      </c>
      <c r="B48" s="5" t="s">
        <v>157</v>
      </c>
      <c r="C48" s="238"/>
      <c r="D48" s="238"/>
    </row>
    <row r="49" spans="1:4" ht="14.45" customHeight="1">
      <c r="A49" s="598"/>
      <c r="B49" s="313" t="s">
        <v>160</v>
      </c>
      <c r="C49" s="355"/>
      <c r="D49" s="355"/>
    </row>
    <row r="50" spans="1:4" ht="14.45" customHeight="1">
      <c r="A50" s="598"/>
      <c r="B50" s="6" t="s">
        <v>291</v>
      </c>
      <c r="C50" s="237"/>
      <c r="D50" s="237"/>
    </row>
    <row r="51" spans="1:4" ht="14.45" customHeight="1">
      <c r="A51" s="598"/>
      <c r="B51" s="6" t="s">
        <v>292</v>
      </c>
      <c r="C51" s="237"/>
      <c r="D51" s="237"/>
    </row>
    <row r="52" spans="1:4" ht="14.45" customHeight="1">
      <c r="A52" s="598"/>
      <c r="B52" s="6" t="s">
        <v>293</v>
      </c>
      <c r="C52" s="237"/>
      <c r="D52" s="237"/>
    </row>
    <row r="53" spans="1:4" ht="14.45" customHeight="1">
      <c r="A53" s="598"/>
      <c r="B53" s="6" t="s">
        <v>294</v>
      </c>
      <c r="C53" s="237"/>
      <c r="D53" s="237"/>
    </row>
    <row r="54" spans="1:4" ht="14.45" customHeight="1">
      <c r="A54" s="598"/>
      <c r="B54" s="6" t="s">
        <v>295</v>
      </c>
      <c r="C54" s="237"/>
      <c r="D54" s="237"/>
    </row>
    <row r="55" spans="1:4" ht="14.45" customHeight="1">
      <c r="A55" s="599"/>
      <c r="B55" s="315" t="s">
        <v>188</v>
      </c>
      <c r="C55" s="358"/>
      <c r="D55" s="358"/>
    </row>
    <row r="60" spans="1:4" ht="25.5">
      <c r="A60" s="13"/>
      <c r="B60" s="14" t="s">
        <v>99</v>
      </c>
      <c r="C60" s="271" t="s">
        <v>1</v>
      </c>
      <c r="D60" s="272" t="s">
        <v>5</v>
      </c>
    </row>
    <row r="61" spans="1:4">
      <c r="A61" s="4"/>
      <c r="B61" s="5" t="s">
        <v>109</v>
      </c>
      <c r="C61" s="238"/>
      <c r="D61" s="238"/>
    </row>
    <row r="62" spans="1:4">
      <c r="A62" s="628">
        <v>711</v>
      </c>
      <c r="B62" s="313" t="s">
        <v>297</v>
      </c>
      <c r="C62" s="314"/>
      <c r="D62" s="314"/>
    </row>
    <row r="63" spans="1:4">
      <c r="A63" s="629"/>
      <c r="B63" s="6" t="s">
        <v>298</v>
      </c>
      <c r="C63" s="237"/>
      <c r="D63" s="237"/>
    </row>
    <row r="64" spans="1:4">
      <c r="A64" s="629"/>
      <c r="B64" s="6" t="s">
        <v>299</v>
      </c>
      <c r="C64" s="237"/>
      <c r="D64" s="237"/>
    </row>
    <row r="65" spans="1:4">
      <c r="A65" s="629"/>
      <c r="B65" s="6" t="s">
        <v>300</v>
      </c>
      <c r="C65" s="237"/>
      <c r="D65" s="237"/>
    </row>
    <row r="66" spans="1:4">
      <c r="A66" s="630"/>
      <c r="B66" s="315" t="s">
        <v>188</v>
      </c>
      <c r="C66" s="316"/>
      <c r="D66" s="316"/>
    </row>
    <row r="67" spans="1:4">
      <c r="A67" s="597">
        <v>712</v>
      </c>
      <c r="B67" s="313" t="s">
        <v>111</v>
      </c>
      <c r="C67" s="314"/>
      <c r="D67" s="314"/>
    </row>
    <row r="68" spans="1:4">
      <c r="A68" s="598"/>
      <c r="B68" s="6" t="s">
        <v>301</v>
      </c>
      <c r="C68" s="237"/>
      <c r="D68" s="237"/>
    </row>
    <row r="69" spans="1:4">
      <c r="A69" s="598"/>
      <c r="B69" s="6" t="s">
        <v>299</v>
      </c>
      <c r="C69" s="237"/>
      <c r="D69" s="237"/>
    </row>
    <row r="70" spans="1:4">
      <c r="A70" s="598"/>
      <c r="B70" s="6" t="s">
        <v>302</v>
      </c>
      <c r="C70" s="237"/>
      <c r="D70" s="237"/>
    </row>
    <row r="71" spans="1:4">
      <c r="A71" s="598"/>
      <c r="B71" s="6" t="s">
        <v>303</v>
      </c>
      <c r="C71" s="237"/>
      <c r="D71" s="237"/>
    </row>
    <row r="72" spans="1:4">
      <c r="A72" s="598"/>
      <c r="B72" s="6" t="s">
        <v>304</v>
      </c>
      <c r="C72" s="237"/>
      <c r="D72" s="237"/>
    </row>
    <row r="73" spans="1:4">
      <c r="A73" s="598"/>
      <c r="B73" s="6" t="s">
        <v>305</v>
      </c>
      <c r="C73" s="237"/>
      <c r="D73" s="237"/>
    </row>
    <row r="74" spans="1:4">
      <c r="A74" s="599"/>
      <c r="B74" s="315" t="s">
        <v>188</v>
      </c>
      <c r="C74" s="316"/>
      <c r="D74" s="316"/>
    </row>
    <row r="75" spans="1:4">
      <c r="A75" s="597">
        <v>713</v>
      </c>
      <c r="B75" s="313" t="s">
        <v>306</v>
      </c>
      <c r="C75" s="314"/>
      <c r="D75" s="314"/>
    </row>
    <row r="76" spans="1:4">
      <c r="A76" s="598"/>
      <c r="B76" s="6" t="s">
        <v>307</v>
      </c>
      <c r="C76" s="237"/>
      <c r="D76" s="237"/>
    </row>
    <row r="77" spans="1:4">
      <c r="A77" s="598"/>
      <c r="B77" s="6" t="s">
        <v>308</v>
      </c>
      <c r="C77" s="237"/>
      <c r="D77" s="237"/>
    </row>
    <row r="78" spans="1:4">
      <c r="A78" s="598"/>
      <c r="B78" s="6" t="s">
        <v>309</v>
      </c>
      <c r="C78" s="237"/>
      <c r="D78" s="238"/>
    </row>
    <row r="79" spans="1:4">
      <c r="A79" s="599"/>
      <c r="B79" s="315" t="s">
        <v>188</v>
      </c>
      <c r="C79" s="316"/>
      <c r="D79" s="316"/>
    </row>
    <row r="80" spans="1:4">
      <c r="A80" s="597">
        <v>718</v>
      </c>
      <c r="B80" s="313" t="s">
        <v>116</v>
      </c>
      <c r="C80" s="314"/>
      <c r="D80" s="314"/>
    </row>
    <row r="81" spans="1:4">
      <c r="A81" s="598"/>
      <c r="B81" s="6" t="s">
        <v>310</v>
      </c>
      <c r="D81" s="237"/>
    </row>
    <row r="82" spans="1:4">
      <c r="A82" s="598"/>
      <c r="B82" s="6" t="s">
        <v>311</v>
      </c>
      <c r="C82" s="237"/>
      <c r="D82" s="237"/>
    </row>
    <row r="83" spans="1:4">
      <c r="A83" s="599"/>
      <c r="B83" s="315" t="s">
        <v>188</v>
      </c>
      <c r="C83" s="316"/>
      <c r="D83" s="316"/>
    </row>
    <row r="84" spans="1:4">
      <c r="A84" s="597">
        <v>719</v>
      </c>
      <c r="B84" s="313" t="s">
        <v>312</v>
      </c>
      <c r="C84" s="314"/>
      <c r="D84" s="314"/>
    </row>
    <row r="85" spans="1:4">
      <c r="A85" s="598"/>
      <c r="B85" s="6" t="s">
        <v>313</v>
      </c>
      <c r="C85" s="237"/>
      <c r="D85" s="237"/>
    </row>
    <row r="86" spans="1:4">
      <c r="A86" s="598"/>
      <c r="B86" s="6" t="s">
        <v>314</v>
      </c>
      <c r="C86" s="237"/>
      <c r="D86" s="237"/>
    </row>
    <row r="87" spans="1:4">
      <c r="A87" s="599"/>
      <c r="B87" s="315" t="s">
        <v>188</v>
      </c>
      <c r="C87" s="316"/>
      <c r="D87" s="316"/>
    </row>
    <row r="88" spans="1:4">
      <c r="A88" s="597">
        <v>738</v>
      </c>
      <c r="B88" s="5" t="s">
        <v>129</v>
      </c>
      <c r="C88" s="238"/>
      <c r="D88" s="238"/>
    </row>
    <row r="89" spans="1:4">
      <c r="A89" s="598"/>
      <c r="B89" s="313" t="s">
        <v>315</v>
      </c>
      <c r="C89" s="314"/>
      <c r="D89" s="314"/>
    </row>
    <row r="90" spans="1:4">
      <c r="A90" s="598"/>
      <c r="B90" s="6" t="s">
        <v>316</v>
      </c>
      <c r="C90" s="237"/>
      <c r="D90" s="237"/>
    </row>
    <row r="91" spans="1:4">
      <c r="A91" s="598"/>
      <c r="B91" s="6" t="s">
        <v>317</v>
      </c>
      <c r="C91" s="237"/>
      <c r="D91" s="237"/>
    </row>
    <row r="92" spans="1:4">
      <c r="A92" s="598"/>
      <c r="B92" s="6" t="s">
        <v>318</v>
      </c>
      <c r="C92" s="237"/>
      <c r="D92" s="237"/>
    </row>
    <row r="93" spans="1:4">
      <c r="A93" s="598"/>
      <c r="B93" s="6" t="s">
        <v>319</v>
      </c>
      <c r="C93" s="237"/>
      <c r="D93" s="237"/>
    </row>
    <row r="94" spans="1:4">
      <c r="A94" s="599"/>
      <c r="B94" s="315" t="s">
        <v>188</v>
      </c>
      <c r="C94" s="316"/>
      <c r="D94" s="316"/>
    </row>
  </sheetData>
  <mergeCells count="16">
    <mergeCell ref="A62:A66"/>
    <mergeCell ref="A88:A94"/>
    <mergeCell ref="A75:A79"/>
    <mergeCell ref="A80:A83"/>
    <mergeCell ref="A84:A87"/>
    <mergeCell ref="A67:A74"/>
    <mergeCell ref="A3:D3"/>
    <mergeCell ref="C1:D1"/>
    <mergeCell ref="C4:D4"/>
    <mergeCell ref="A48:A55"/>
    <mergeCell ref="A9:A12"/>
    <mergeCell ref="A13:A20"/>
    <mergeCell ref="A21:A32"/>
    <mergeCell ref="A33:A37"/>
    <mergeCell ref="A38:A42"/>
    <mergeCell ref="A43:A47"/>
  </mergeCells>
  <pageMargins left="0.70866141732283472" right="0" top="3.937007874015748E-2" bottom="0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6"/>
  <sheetViews>
    <sheetView showGridLines="0" topLeftCell="A6" zoomScaleSheetLayoutView="100" workbookViewId="0">
      <selection activeCell="E13" sqref="E13"/>
    </sheetView>
  </sheetViews>
  <sheetFormatPr baseColWidth="10" defaultColWidth="11.42578125" defaultRowHeight="15"/>
  <cols>
    <col min="1" max="1" width="14.85546875" style="2" customWidth="1"/>
    <col min="2" max="2" width="13.85546875" style="2" customWidth="1"/>
    <col min="3" max="3" width="9" style="2" customWidth="1"/>
    <col min="4" max="4" width="12.42578125" style="235" customWidth="1"/>
    <col min="5" max="5" width="9.140625" style="2" customWidth="1"/>
    <col min="6" max="10" width="12.42578125" style="235" customWidth="1"/>
    <col min="11" max="11" width="15.7109375" style="2" customWidth="1"/>
    <col min="12" max="12" width="0.85546875" style="2" customWidth="1"/>
    <col min="13" max="16384" width="11.42578125" style="2"/>
  </cols>
  <sheetData>
    <row r="1" spans="1:11">
      <c r="A1" s="214" t="s">
        <v>811</v>
      </c>
      <c r="I1" s="516">
        <f>PGarde!F28</f>
        <v>0</v>
      </c>
      <c r="J1" s="516"/>
      <c r="K1" s="516"/>
    </row>
    <row r="3" spans="1:11">
      <c r="A3" s="525" t="s">
        <v>810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</row>
    <row r="4" spans="1:11">
      <c r="A4" s="46" t="str">
        <f>CONCATENATE("IF : ",PGarde!F30)</f>
        <v xml:space="preserve">IF : </v>
      </c>
      <c r="I4" s="515">
        <f>PGarde!B23</f>
        <v>0</v>
      </c>
      <c r="J4" s="515"/>
      <c r="K4" s="515"/>
    </row>
    <row r="5" spans="1:11" ht="51" customHeight="1">
      <c r="A5" s="530" t="s">
        <v>561</v>
      </c>
      <c r="B5" s="530" t="s">
        <v>321</v>
      </c>
      <c r="C5" s="530" t="s">
        <v>322</v>
      </c>
      <c r="D5" s="621" t="s">
        <v>323</v>
      </c>
      <c r="E5" s="530" t="s">
        <v>324</v>
      </c>
      <c r="F5" s="621" t="s">
        <v>325</v>
      </c>
      <c r="G5" s="621" t="s">
        <v>326</v>
      </c>
      <c r="H5" s="621" t="s">
        <v>327</v>
      </c>
      <c r="I5" s="602"/>
      <c r="J5" s="621" t="s">
        <v>330</v>
      </c>
      <c r="K5" s="590" t="s">
        <v>331</v>
      </c>
    </row>
    <row r="6" spans="1:11" ht="51" customHeight="1">
      <c r="A6" s="531"/>
      <c r="B6" s="531"/>
      <c r="C6" s="531"/>
      <c r="D6" s="623"/>
      <c r="E6" s="531"/>
      <c r="F6" s="623"/>
      <c r="G6" s="623"/>
      <c r="H6" s="251" t="s">
        <v>328</v>
      </c>
      <c r="I6" s="251" t="s">
        <v>329</v>
      </c>
      <c r="J6" s="623"/>
      <c r="K6" s="631"/>
    </row>
    <row r="7" spans="1:11" ht="18" customHeight="1">
      <c r="A7" s="15" t="s">
        <v>102</v>
      </c>
      <c r="B7" s="15" t="s">
        <v>104</v>
      </c>
      <c r="C7" s="15" t="s">
        <v>332</v>
      </c>
      <c r="D7" s="273" t="s">
        <v>108</v>
      </c>
      <c r="E7" s="15" t="s">
        <v>333</v>
      </c>
      <c r="F7" s="273" t="s">
        <v>334</v>
      </c>
      <c r="G7" s="273" t="s">
        <v>335</v>
      </c>
      <c r="H7" s="273" t="s">
        <v>336</v>
      </c>
      <c r="I7" s="273" t="s">
        <v>337</v>
      </c>
      <c r="J7" s="273" t="s">
        <v>338</v>
      </c>
      <c r="K7" s="16" t="s">
        <v>339</v>
      </c>
    </row>
    <row r="8" spans="1:11" ht="20.100000000000001" customHeight="1">
      <c r="A8" s="315"/>
      <c r="B8" s="316"/>
      <c r="C8" s="316"/>
      <c r="D8" s="315"/>
      <c r="E8" s="316"/>
      <c r="F8" s="353">
        <f>SUM(F9:F500)</f>
        <v>0</v>
      </c>
      <c r="G8" s="353">
        <f>SUM(G9:G500)</f>
        <v>0</v>
      </c>
      <c r="H8" s="353">
        <f>SUM(H9:H500)</f>
        <v>0</v>
      </c>
      <c r="I8" s="353">
        <f>SUM(I9:I500)</f>
        <v>0</v>
      </c>
      <c r="J8" s="353">
        <f>SUM(J9:J500)</f>
        <v>0</v>
      </c>
      <c r="K8" s="316"/>
    </row>
    <row r="9" spans="1:11" ht="18" customHeight="1">
      <c r="A9" s="496"/>
      <c r="B9" s="497"/>
      <c r="C9" s="497"/>
      <c r="D9" s="498"/>
      <c r="E9" s="497"/>
      <c r="F9" s="498"/>
      <c r="G9" s="498"/>
      <c r="H9" s="498"/>
      <c r="I9" s="498"/>
      <c r="J9" s="498"/>
      <c r="K9" s="499"/>
    </row>
    <row r="10" spans="1:11" ht="18" customHeight="1">
      <c r="A10" s="500"/>
      <c r="B10" s="501"/>
      <c r="C10" s="501"/>
      <c r="D10" s="502"/>
      <c r="E10" s="501"/>
      <c r="F10" s="502"/>
      <c r="G10" s="502"/>
      <c r="H10" s="502"/>
      <c r="I10" s="502"/>
      <c r="J10" s="502"/>
      <c r="K10" s="503"/>
    </row>
    <row r="11" spans="1:11" ht="18" customHeight="1">
      <c r="A11" s="500"/>
      <c r="B11" s="501"/>
      <c r="C11" s="501"/>
      <c r="D11" s="502"/>
      <c r="E11" s="501"/>
      <c r="F11" s="502"/>
      <c r="G11" s="502"/>
      <c r="H11" s="502"/>
      <c r="I11" s="502"/>
      <c r="J11" s="502"/>
      <c r="K11" s="503"/>
    </row>
    <row r="12" spans="1:11" ht="18" customHeight="1">
      <c r="A12" s="500"/>
      <c r="B12" s="501"/>
      <c r="C12" s="501"/>
      <c r="D12" s="502"/>
      <c r="E12" s="501"/>
      <c r="F12" s="502"/>
      <c r="G12" s="502"/>
      <c r="H12" s="502"/>
      <c r="I12" s="502"/>
      <c r="J12" s="502"/>
      <c r="K12" s="503"/>
    </row>
    <row r="13" spans="1:11" ht="18" customHeight="1">
      <c r="A13" s="500"/>
      <c r="B13" s="501"/>
      <c r="C13" s="501"/>
      <c r="D13" s="502"/>
      <c r="E13" s="501"/>
      <c r="F13" s="502"/>
      <c r="G13" s="502"/>
      <c r="H13" s="502"/>
      <c r="I13" s="502"/>
      <c r="J13" s="502"/>
      <c r="K13" s="503"/>
    </row>
    <row r="14" spans="1:11" ht="18" customHeight="1">
      <c r="A14" s="500"/>
      <c r="B14" s="501"/>
      <c r="C14" s="501"/>
      <c r="D14" s="502"/>
      <c r="E14" s="501"/>
      <c r="F14" s="502"/>
      <c r="G14" s="502"/>
      <c r="H14" s="502"/>
      <c r="I14" s="502"/>
      <c r="J14" s="502"/>
      <c r="K14" s="503"/>
    </row>
    <row r="15" spans="1:11" ht="18" customHeight="1">
      <c r="A15" s="500"/>
      <c r="B15" s="501"/>
      <c r="C15" s="501"/>
      <c r="D15" s="502"/>
      <c r="E15" s="501"/>
      <c r="F15" s="502"/>
      <c r="G15" s="502"/>
      <c r="H15" s="502"/>
      <c r="I15" s="502"/>
      <c r="J15" s="502"/>
      <c r="K15" s="503"/>
    </row>
    <row r="16" spans="1:11" ht="18" customHeight="1">
      <c r="A16" s="500"/>
      <c r="B16" s="501"/>
      <c r="C16" s="501"/>
      <c r="D16" s="502"/>
      <c r="E16" s="501"/>
      <c r="F16" s="502"/>
      <c r="G16" s="502"/>
      <c r="H16" s="502"/>
      <c r="I16" s="502"/>
      <c r="J16" s="502"/>
      <c r="K16" s="503"/>
    </row>
    <row r="17" spans="1:11" ht="18" customHeight="1">
      <c r="A17" s="500"/>
      <c r="B17" s="501"/>
      <c r="C17" s="501"/>
      <c r="D17" s="502"/>
      <c r="E17" s="501"/>
      <c r="F17" s="502"/>
      <c r="G17" s="502"/>
      <c r="H17" s="502"/>
      <c r="I17" s="502"/>
      <c r="J17" s="502"/>
      <c r="K17" s="503"/>
    </row>
    <row r="18" spans="1:11" ht="18" customHeight="1">
      <c r="A18" s="500"/>
      <c r="B18" s="501"/>
      <c r="C18" s="501"/>
      <c r="D18" s="502"/>
      <c r="E18" s="501"/>
      <c r="F18" s="502"/>
      <c r="G18" s="502"/>
      <c r="H18" s="502"/>
      <c r="I18" s="502"/>
      <c r="J18" s="502"/>
      <c r="K18" s="503"/>
    </row>
    <row r="19" spans="1:11" ht="18" customHeight="1">
      <c r="A19" s="500"/>
      <c r="B19" s="501"/>
      <c r="C19" s="501"/>
      <c r="D19" s="502"/>
      <c r="E19" s="501"/>
      <c r="F19" s="502"/>
      <c r="G19" s="502"/>
      <c r="H19" s="502"/>
      <c r="I19" s="502"/>
      <c r="J19" s="502"/>
      <c r="K19" s="503"/>
    </row>
    <row r="20" spans="1:11" ht="18" customHeight="1">
      <c r="A20" s="500"/>
      <c r="B20" s="501"/>
      <c r="C20" s="501"/>
      <c r="D20" s="502"/>
      <c r="E20" s="501"/>
      <c r="F20" s="502"/>
      <c r="G20" s="502"/>
      <c r="H20" s="502"/>
      <c r="I20" s="502"/>
      <c r="J20" s="502"/>
      <c r="K20" s="503"/>
    </row>
    <row r="21" spans="1:11" ht="18" customHeight="1">
      <c r="A21" s="500"/>
      <c r="B21" s="501"/>
      <c r="C21" s="501"/>
      <c r="D21" s="502"/>
      <c r="E21" s="501"/>
      <c r="F21" s="502"/>
      <c r="G21" s="502"/>
      <c r="H21" s="502"/>
      <c r="I21" s="502"/>
      <c r="J21" s="502"/>
      <c r="K21" s="503"/>
    </row>
    <row r="22" spans="1:11" ht="18" customHeight="1">
      <c r="A22" s="500"/>
      <c r="B22" s="501"/>
      <c r="C22" s="501"/>
      <c r="D22" s="502"/>
      <c r="E22" s="501"/>
      <c r="F22" s="502"/>
      <c r="G22" s="502"/>
      <c r="H22" s="502"/>
      <c r="I22" s="502"/>
      <c r="J22" s="502"/>
      <c r="K22" s="503"/>
    </row>
    <row r="23" spans="1:11" ht="18" customHeight="1">
      <c r="A23" s="500"/>
      <c r="B23" s="501"/>
      <c r="C23" s="501"/>
      <c r="D23" s="502"/>
      <c r="E23" s="501"/>
      <c r="F23" s="502"/>
      <c r="G23" s="502"/>
      <c r="H23" s="502"/>
      <c r="I23" s="502"/>
      <c r="J23" s="502"/>
      <c r="K23" s="503"/>
    </row>
    <row r="24" spans="1:11" ht="18" customHeight="1">
      <c r="A24" s="500"/>
      <c r="B24" s="501"/>
      <c r="C24" s="501"/>
      <c r="D24" s="502"/>
      <c r="E24" s="501"/>
      <c r="F24" s="502"/>
      <c r="G24" s="502"/>
      <c r="H24" s="502"/>
      <c r="I24" s="502"/>
      <c r="J24" s="502"/>
      <c r="K24" s="503"/>
    </row>
    <row r="25" spans="1:11" ht="18" customHeight="1">
      <c r="A25" s="500"/>
      <c r="B25" s="501"/>
      <c r="C25" s="501"/>
      <c r="D25" s="502"/>
      <c r="E25" s="501"/>
      <c r="F25" s="502"/>
      <c r="G25" s="502"/>
      <c r="H25" s="502"/>
      <c r="I25" s="502"/>
      <c r="J25" s="502"/>
      <c r="K25" s="503"/>
    </row>
    <row r="26" spans="1:11" ht="18" customHeight="1">
      <c r="A26" s="504"/>
      <c r="B26" s="505"/>
      <c r="C26" s="505"/>
      <c r="D26" s="506"/>
      <c r="E26" s="505"/>
      <c r="F26" s="506"/>
      <c r="G26" s="506"/>
      <c r="H26" s="506"/>
      <c r="I26" s="506"/>
      <c r="J26" s="506"/>
      <c r="K26" s="507"/>
    </row>
  </sheetData>
  <mergeCells count="13">
    <mergeCell ref="F5:F6"/>
    <mergeCell ref="I4:K4"/>
    <mergeCell ref="I1:K1"/>
    <mergeCell ref="A3:K3"/>
    <mergeCell ref="G5:G6"/>
    <mergeCell ref="H5:I5"/>
    <mergeCell ref="J5:J6"/>
    <mergeCell ref="K5:K6"/>
    <mergeCell ref="A5:A6"/>
    <mergeCell ref="B5:B6"/>
    <mergeCell ref="C5:C6"/>
    <mergeCell ref="D5:D6"/>
    <mergeCell ref="E5:E6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5"/>
  <sheetViews>
    <sheetView showGridLines="0" zoomScaleSheetLayoutView="100" workbookViewId="0">
      <selection activeCell="B8" sqref="B8:E25"/>
    </sheetView>
  </sheetViews>
  <sheetFormatPr baseColWidth="10" defaultColWidth="11.42578125" defaultRowHeight="15"/>
  <cols>
    <col min="1" max="1" width="37.140625" style="2" customWidth="1"/>
    <col min="2" max="5" width="23" style="235" customWidth="1"/>
    <col min="6" max="16384" width="11.42578125" style="2"/>
  </cols>
  <sheetData>
    <row r="1" spans="1:5">
      <c r="A1" s="214" t="s">
        <v>813</v>
      </c>
      <c r="D1" s="533">
        <f>PGarde!F28</f>
        <v>0</v>
      </c>
      <c r="E1" s="533"/>
    </row>
    <row r="3" spans="1:5">
      <c r="A3" s="525" t="s">
        <v>812</v>
      </c>
      <c r="B3" s="525"/>
      <c r="C3" s="525"/>
      <c r="D3" s="525"/>
      <c r="E3" s="525"/>
    </row>
    <row r="4" spans="1:5">
      <c r="A4" s="46" t="str">
        <f>CONCATENATE("IF : ",PGarde!F30)</f>
        <v xml:space="preserve">IF : </v>
      </c>
      <c r="D4" s="543">
        <f>PGarde!B23</f>
        <v>0</v>
      </c>
      <c r="E4" s="543"/>
    </row>
    <row r="5" spans="1:5" ht="39.950000000000003" customHeight="1">
      <c r="A5" s="530" t="s">
        <v>202</v>
      </c>
      <c r="B5" s="251" t="s">
        <v>340</v>
      </c>
      <c r="C5" s="251" t="s">
        <v>341</v>
      </c>
      <c r="D5" s="251" t="s">
        <v>342</v>
      </c>
      <c r="E5" s="278" t="s">
        <v>343</v>
      </c>
    </row>
    <row r="6" spans="1:5" ht="18" customHeight="1">
      <c r="A6" s="532"/>
      <c r="B6" s="252" t="s">
        <v>102</v>
      </c>
      <c r="C6" s="252" t="s">
        <v>104</v>
      </c>
      <c r="D6" s="252" t="s">
        <v>332</v>
      </c>
      <c r="E6" s="256" t="s">
        <v>344</v>
      </c>
    </row>
    <row r="7" spans="1:5" hidden="1">
      <c r="A7" s="3"/>
    </row>
    <row r="8" spans="1:5" ht="20.25" customHeight="1">
      <c r="A8" s="313" t="s">
        <v>212</v>
      </c>
      <c r="B8" s="355"/>
      <c r="C8" s="355"/>
      <c r="D8" s="356"/>
      <c r="E8" s="392"/>
    </row>
    <row r="9" spans="1:5" ht="20.25" customHeight="1">
      <c r="A9" s="6" t="s">
        <v>345</v>
      </c>
      <c r="B9" s="237"/>
      <c r="C9" s="237"/>
      <c r="D9" s="237"/>
      <c r="E9" s="237"/>
    </row>
    <row r="10" spans="1:5" ht="20.25" customHeight="1">
      <c r="A10" s="6" t="s">
        <v>346</v>
      </c>
      <c r="B10" s="237"/>
      <c r="C10" s="237"/>
      <c r="D10" s="237"/>
      <c r="E10" s="237"/>
    </row>
    <row r="11" spans="1:5" ht="20.25" customHeight="1">
      <c r="A11" s="6" t="s">
        <v>347</v>
      </c>
      <c r="B11" s="237"/>
      <c r="C11" s="237"/>
      <c r="D11" s="237"/>
      <c r="E11" s="237"/>
    </row>
    <row r="12" spans="1:5" ht="20.25" customHeight="1">
      <c r="A12" s="313" t="s">
        <v>216</v>
      </c>
      <c r="B12" s="355"/>
      <c r="C12" s="355"/>
      <c r="D12" s="356"/>
      <c r="E12" s="392"/>
    </row>
    <row r="13" spans="1:5" ht="20.25" customHeight="1">
      <c r="A13" s="6" t="s">
        <v>348</v>
      </c>
      <c r="B13" s="237"/>
      <c r="C13" s="237"/>
      <c r="D13" s="237"/>
      <c r="E13" s="237"/>
    </row>
    <row r="14" spans="1:5" ht="20.25" customHeight="1">
      <c r="A14" s="6" t="s">
        <v>349</v>
      </c>
      <c r="B14" s="237"/>
      <c r="C14" s="237"/>
      <c r="D14" s="237"/>
      <c r="E14" s="237"/>
    </row>
    <row r="15" spans="1:5" ht="20.25" customHeight="1">
      <c r="A15" s="6" t="s">
        <v>350</v>
      </c>
      <c r="B15" s="237"/>
      <c r="C15" s="237"/>
      <c r="D15" s="237"/>
      <c r="E15" s="237"/>
    </row>
    <row r="16" spans="1:5" ht="20.25" customHeight="1">
      <c r="A16" s="6" t="s">
        <v>351</v>
      </c>
      <c r="B16" s="237"/>
      <c r="C16" s="237"/>
      <c r="D16" s="237"/>
      <c r="E16" s="237"/>
    </row>
    <row r="17" spans="1:5" ht="20.25" customHeight="1">
      <c r="A17" s="313" t="s">
        <v>221</v>
      </c>
      <c r="B17" s="355"/>
      <c r="C17" s="355"/>
      <c r="D17" s="356"/>
      <c r="E17" s="392"/>
    </row>
    <row r="18" spans="1:5" ht="20.25" customHeight="1">
      <c r="A18" s="6" t="s">
        <v>352</v>
      </c>
      <c r="B18" s="237"/>
      <c r="C18" s="237"/>
      <c r="D18" s="237"/>
      <c r="E18" s="237"/>
    </row>
    <row r="19" spans="1:5" ht="20.25" customHeight="1">
      <c r="A19" s="6" t="s">
        <v>353</v>
      </c>
      <c r="B19" s="237"/>
      <c r="C19" s="237"/>
      <c r="D19" s="237"/>
      <c r="E19" s="237"/>
    </row>
    <row r="20" spans="1:5" ht="20.25" customHeight="1">
      <c r="A20" s="6" t="s">
        <v>354</v>
      </c>
      <c r="B20" s="237"/>
      <c r="C20" s="237"/>
      <c r="D20" s="237"/>
      <c r="E20" s="237"/>
    </row>
    <row r="21" spans="1:5" ht="20.25" customHeight="1">
      <c r="A21" s="6" t="s">
        <v>355</v>
      </c>
      <c r="B21" s="237"/>
      <c r="C21" s="237"/>
      <c r="D21" s="237"/>
      <c r="E21" s="237"/>
    </row>
    <row r="22" spans="1:5" ht="20.25" customHeight="1">
      <c r="A22" s="6" t="s">
        <v>356</v>
      </c>
      <c r="B22" s="237"/>
      <c r="C22" s="237"/>
      <c r="D22" s="237"/>
      <c r="E22" s="237"/>
    </row>
    <row r="23" spans="1:5" ht="20.25" customHeight="1">
      <c r="A23" s="6" t="s">
        <v>357</v>
      </c>
      <c r="B23" s="237"/>
      <c r="C23" s="237"/>
      <c r="D23" s="237"/>
      <c r="E23" s="237"/>
    </row>
    <row r="24" spans="1:5" ht="20.25" customHeight="1">
      <c r="A24" s="6" t="s">
        <v>358</v>
      </c>
      <c r="B24" s="237"/>
      <c r="C24" s="237"/>
      <c r="D24" s="237"/>
      <c r="E24" s="237"/>
    </row>
    <row r="25" spans="1:5" ht="20.25" customHeight="1">
      <c r="A25" s="315" t="s">
        <v>495</v>
      </c>
      <c r="B25" s="358"/>
      <c r="C25" s="358"/>
      <c r="D25" s="393"/>
      <c r="E25" s="358"/>
    </row>
  </sheetData>
  <mergeCells count="4">
    <mergeCell ref="A5:A6"/>
    <mergeCell ref="A3:E3"/>
    <mergeCell ref="D4:E4"/>
    <mergeCell ref="D1:E1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6"/>
  <sheetViews>
    <sheetView showGridLines="0" zoomScaleSheetLayoutView="100" workbookViewId="0">
      <selection activeCell="B8" sqref="B8:I16"/>
    </sheetView>
  </sheetViews>
  <sheetFormatPr baseColWidth="10" defaultColWidth="11.42578125" defaultRowHeight="15"/>
  <cols>
    <col min="1" max="1" width="25" style="2" customWidth="1"/>
    <col min="2" max="9" width="13.42578125" style="2" customWidth="1"/>
    <col min="10" max="16384" width="11.42578125" style="2"/>
  </cols>
  <sheetData>
    <row r="1" spans="1:9">
      <c r="A1" s="214" t="s">
        <v>815</v>
      </c>
      <c r="G1" s="516">
        <f>PGarde!F28</f>
        <v>0</v>
      </c>
      <c r="H1" s="516"/>
      <c r="I1" s="516"/>
    </row>
    <row r="3" spans="1:9">
      <c r="A3" s="525" t="s">
        <v>814</v>
      </c>
      <c r="B3" s="525"/>
      <c r="C3" s="525"/>
      <c r="D3" s="525"/>
      <c r="E3" s="525"/>
      <c r="F3" s="525"/>
      <c r="G3" s="525"/>
      <c r="H3" s="525"/>
      <c r="I3" s="525"/>
    </row>
    <row r="4" spans="1:9">
      <c r="A4" s="46" t="str">
        <f>CONCATENATE("IF : ",PGarde!F30)</f>
        <v xml:space="preserve">IF : </v>
      </c>
      <c r="G4" s="515">
        <f>PGarde!B23</f>
        <v>0</v>
      </c>
      <c r="H4" s="515"/>
      <c r="I4" s="515"/>
    </row>
    <row r="5" spans="1:9" ht="30" customHeight="1">
      <c r="A5" s="530" t="s">
        <v>202</v>
      </c>
      <c r="B5" s="522" t="s">
        <v>359</v>
      </c>
      <c r="C5" s="522" t="s">
        <v>360</v>
      </c>
      <c r="D5" s="523"/>
      <c r="E5" s="523"/>
      <c r="F5" s="522" t="s">
        <v>364</v>
      </c>
      <c r="G5" s="523"/>
      <c r="H5" s="523"/>
      <c r="I5" s="519" t="s">
        <v>365</v>
      </c>
    </row>
    <row r="6" spans="1:9" ht="30" customHeight="1">
      <c r="A6" s="532"/>
      <c r="B6" s="524"/>
      <c r="C6" s="68" t="s">
        <v>361</v>
      </c>
      <c r="D6" s="68" t="s">
        <v>362</v>
      </c>
      <c r="E6" s="68" t="s">
        <v>363</v>
      </c>
      <c r="F6" s="68" t="s">
        <v>361</v>
      </c>
      <c r="G6" s="68" t="s">
        <v>362</v>
      </c>
      <c r="H6" s="68" t="s">
        <v>363</v>
      </c>
      <c r="I6" s="521"/>
    </row>
    <row r="7" spans="1:9" hidden="1">
      <c r="A7" s="3"/>
    </row>
    <row r="8" spans="1:9" ht="27">
      <c r="A8" s="6" t="s">
        <v>366</v>
      </c>
      <c r="B8" s="237"/>
      <c r="C8" s="237"/>
      <c r="D8" s="237"/>
      <c r="E8" s="237"/>
      <c r="F8" s="237"/>
      <c r="G8" s="237"/>
      <c r="H8" s="237"/>
      <c r="I8" s="237"/>
    </row>
    <row r="9" spans="1:9">
      <c r="A9" s="6" t="s">
        <v>367</v>
      </c>
      <c r="B9" s="237"/>
      <c r="C9" s="237"/>
      <c r="D9" s="237"/>
      <c r="E9" s="237"/>
      <c r="F9" s="237"/>
      <c r="G9" s="237"/>
      <c r="H9" s="237"/>
      <c r="I9" s="237"/>
    </row>
    <row r="10" spans="1:9" ht="27">
      <c r="A10" s="6" t="s">
        <v>368</v>
      </c>
      <c r="B10" s="237"/>
      <c r="C10" s="237"/>
      <c r="D10" s="237"/>
      <c r="E10" s="237"/>
      <c r="F10" s="237"/>
      <c r="G10" s="237"/>
      <c r="H10" s="237"/>
      <c r="I10" s="237"/>
    </row>
    <row r="11" spans="1:9">
      <c r="A11" s="313" t="s">
        <v>369</v>
      </c>
      <c r="B11" s="355"/>
      <c r="C11" s="355"/>
      <c r="D11" s="356"/>
      <c r="E11" s="392"/>
      <c r="F11" s="392"/>
      <c r="G11" s="355"/>
      <c r="H11" s="355"/>
      <c r="I11" s="356"/>
    </row>
    <row r="12" spans="1:9" ht="40.5">
      <c r="A12" s="6" t="s">
        <v>370</v>
      </c>
      <c r="B12" s="237"/>
      <c r="C12" s="237"/>
      <c r="D12" s="237"/>
      <c r="E12" s="237"/>
      <c r="F12" s="237"/>
      <c r="G12" s="237"/>
      <c r="H12" s="237"/>
      <c r="I12" s="237"/>
    </row>
    <row r="13" spans="1:9" ht="27">
      <c r="A13" s="6" t="s">
        <v>371</v>
      </c>
      <c r="B13" s="237"/>
      <c r="C13" s="237"/>
      <c r="D13" s="237"/>
      <c r="E13" s="237"/>
      <c r="F13" s="237"/>
      <c r="G13" s="237"/>
      <c r="H13" s="237"/>
      <c r="I13" s="237"/>
    </row>
    <row r="14" spans="1:9" ht="27">
      <c r="A14" s="6" t="s">
        <v>372</v>
      </c>
      <c r="B14" s="237"/>
      <c r="C14" s="237"/>
      <c r="D14" s="237"/>
      <c r="E14" s="237"/>
      <c r="F14" s="237"/>
      <c r="G14" s="237"/>
      <c r="H14" s="237"/>
      <c r="I14" s="237"/>
    </row>
    <row r="15" spans="1:9">
      <c r="A15" s="313" t="s">
        <v>373</v>
      </c>
      <c r="B15" s="355"/>
      <c r="C15" s="355"/>
      <c r="D15" s="356"/>
      <c r="E15" s="392"/>
      <c r="F15" s="392"/>
      <c r="G15" s="355"/>
      <c r="H15" s="355"/>
      <c r="I15" s="356"/>
    </row>
    <row r="16" spans="1:9" ht="50.1" customHeight="1">
      <c r="A16" s="315" t="s">
        <v>374</v>
      </c>
      <c r="B16" s="358"/>
      <c r="C16" s="358"/>
      <c r="D16" s="393"/>
      <c r="E16" s="358"/>
      <c r="F16" s="393"/>
      <c r="G16" s="358"/>
      <c r="H16" s="358"/>
      <c r="I16" s="393"/>
    </row>
  </sheetData>
  <mergeCells count="8">
    <mergeCell ref="A3:I3"/>
    <mergeCell ref="G4:I4"/>
    <mergeCell ref="G1:I1"/>
    <mergeCell ref="A5:A6"/>
    <mergeCell ref="B5:B6"/>
    <mergeCell ref="C5:E5"/>
    <mergeCell ref="F5:H5"/>
    <mergeCell ref="I5:I6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27"/>
  <sheetViews>
    <sheetView showGridLines="0" zoomScaleSheetLayoutView="100" workbookViewId="0">
      <selection activeCell="E12" sqref="E12"/>
    </sheetView>
  </sheetViews>
  <sheetFormatPr baseColWidth="10" defaultColWidth="11.42578125" defaultRowHeight="15"/>
  <cols>
    <col min="1" max="1" width="11.28515625" style="2" customWidth="1"/>
    <col min="2" max="2" width="10.140625" style="2" customWidth="1"/>
    <col min="3" max="8" width="18.42578125" style="2" customWidth="1"/>
    <col min="9" max="9" width="0.85546875" style="2" customWidth="1"/>
    <col min="10" max="16384" width="11.42578125" style="2"/>
  </cols>
  <sheetData>
    <row r="1" spans="1:8">
      <c r="A1" s="214" t="s">
        <v>817</v>
      </c>
      <c r="G1" s="516">
        <f>PGarde!F28</f>
        <v>0</v>
      </c>
      <c r="H1" s="516"/>
    </row>
    <row r="3" spans="1:8">
      <c r="A3" s="525" t="s">
        <v>816</v>
      </c>
      <c r="B3" s="525"/>
      <c r="C3" s="525"/>
      <c r="D3" s="525"/>
      <c r="E3" s="525"/>
      <c r="F3" s="525"/>
      <c r="G3" s="525"/>
      <c r="H3" s="525"/>
    </row>
    <row r="4" spans="1:8">
      <c r="A4" s="46" t="str">
        <f>+CONCATENATE("IF : ",PGarde!F30)</f>
        <v xml:space="preserve">IF : </v>
      </c>
      <c r="G4" s="515">
        <f>PGarde!B23</f>
        <v>0</v>
      </c>
      <c r="H4" s="515"/>
    </row>
    <row r="5" spans="1:8" ht="50.1" customHeight="1">
      <c r="A5" s="14" t="s">
        <v>375</v>
      </c>
      <c r="B5" s="68" t="s">
        <v>376</v>
      </c>
      <c r="C5" s="68" t="s">
        <v>377</v>
      </c>
      <c r="D5" s="68" t="s">
        <v>378</v>
      </c>
      <c r="E5" s="68" t="s">
        <v>379</v>
      </c>
      <c r="F5" s="68" t="s">
        <v>380</v>
      </c>
      <c r="G5" s="68" t="s">
        <v>381</v>
      </c>
      <c r="H5" s="69" t="s">
        <v>382</v>
      </c>
    </row>
    <row r="6" spans="1:8" hidden="1">
      <c r="A6" s="3"/>
    </row>
    <row r="7" spans="1:8" hidden="1">
      <c r="A7" s="3"/>
    </row>
    <row r="8" spans="1:8" ht="20.100000000000001" customHeight="1">
      <c r="A8" s="315"/>
      <c r="B8" s="316"/>
      <c r="C8" s="352">
        <f t="shared" ref="C8:H8" si="0">SUM(C9:C500)</f>
        <v>0</v>
      </c>
      <c r="D8" s="352">
        <f t="shared" si="0"/>
        <v>0</v>
      </c>
      <c r="E8" s="352">
        <f t="shared" si="0"/>
        <v>0</v>
      </c>
      <c r="F8" s="352">
        <f t="shared" si="0"/>
        <v>0</v>
      </c>
      <c r="G8" s="352">
        <f t="shared" si="0"/>
        <v>0</v>
      </c>
      <c r="H8" s="352">
        <f t="shared" si="0"/>
        <v>0</v>
      </c>
    </row>
    <row r="9" spans="1:8" ht="18" customHeight="1">
      <c r="A9" s="32"/>
      <c r="B9" s="35"/>
      <c r="C9" s="25"/>
      <c r="D9" s="25"/>
      <c r="E9" s="25"/>
      <c r="F9" s="72"/>
      <c r="G9" s="72"/>
      <c r="H9" s="73"/>
    </row>
    <row r="10" spans="1:8" ht="18" customHeight="1">
      <c r="A10" s="33"/>
      <c r="B10" s="36"/>
      <c r="C10" s="26"/>
      <c r="D10" s="26"/>
      <c r="E10" s="26"/>
      <c r="F10" s="74"/>
      <c r="G10" s="74"/>
      <c r="H10" s="75"/>
    </row>
    <row r="11" spans="1:8" ht="18" customHeight="1">
      <c r="A11" s="33"/>
      <c r="B11" s="36"/>
      <c r="C11" s="26"/>
      <c r="D11" s="26"/>
      <c r="E11" s="26"/>
      <c r="F11" s="74"/>
      <c r="G11" s="74"/>
      <c r="H11" s="75"/>
    </row>
    <row r="12" spans="1:8" ht="18" customHeight="1">
      <c r="A12" s="33"/>
      <c r="B12" s="36"/>
      <c r="C12" s="26"/>
      <c r="D12" s="26"/>
      <c r="E12" s="26"/>
      <c r="F12" s="74"/>
      <c r="G12" s="74"/>
      <c r="H12" s="75"/>
    </row>
    <row r="13" spans="1:8" ht="18" customHeight="1">
      <c r="A13" s="33"/>
      <c r="B13" s="36"/>
      <c r="C13" s="26"/>
      <c r="D13" s="26"/>
      <c r="E13" s="26"/>
      <c r="F13" s="74"/>
      <c r="G13" s="74"/>
      <c r="H13" s="75"/>
    </row>
    <row r="14" spans="1:8" ht="18" customHeight="1">
      <c r="A14" s="33"/>
      <c r="B14" s="36"/>
      <c r="C14" s="26"/>
      <c r="D14" s="26"/>
      <c r="E14" s="26"/>
      <c r="F14" s="74"/>
      <c r="G14" s="74"/>
      <c r="H14" s="75"/>
    </row>
    <row r="15" spans="1:8" ht="18" customHeight="1">
      <c r="A15" s="33"/>
      <c r="B15" s="36"/>
      <c r="C15" s="26"/>
      <c r="D15" s="26"/>
      <c r="E15" s="26"/>
      <c r="F15" s="74"/>
      <c r="G15" s="74"/>
      <c r="H15" s="75"/>
    </row>
    <row r="16" spans="1:8" ht="18" customHeight="1">
      <c r="A16" s="33"/>
      <c r="B16" s="36"/>
      <c r="C16" s="26"/>
      <c r="D16" s="26"/>
      <c r="E16" s="26"/>
      <c r="F16" s="74"/>
      <c r="G16" s="74"/>
      <c r="H16" s="75"/>
    </row>
    <row r="17" spans="1:8" ht="18" customHeight="1">
      <c r="A17" s="33"/>
      <c r="B17" s="36"/>
      <c r="C17" s="26"/>
      <c r="D17" s="26"/>
      <c r="E17" s="26"/>
      <c r="F17" s="74"/>
      <c r="G17" s="74"/>
      <c r="H17" s="75"/>
    </row>
    <row r="18" spans="1:8" ht="18" customHeight="1">
      <c r="A18" s="33"/>
      <c r="B18" s="36"/>
      <c r="C18" s="26"/>
      <c r="D18" s="26"/>
      <c r="E18" s="26"/>
      <c r="F18" s="74"/>
      <c r="G18" s="74"/>
      <c r="H18" s="75"/>
    </row>
    <row r="19" spans="1:8" ht="18" customHeight="1">
      <c r="A19" s="33"/>
      <c r="B19" s="36"/>
      <c r="C19" s="26"/>
      <c r="D19" s="26"/>
      <c r="E19" s="26"/>
      <c r="F19" s="74"/>
      <c r="G19" s="74"/>
      <c r="H19" s="75"/>
    </row>
    <row r="20" spans="1:8" ht="18" customHeight="1">
      <c r="A20" s="33"/>
      <c r="B20" s="36"/>
      <c r="C20" s="26"/>
      <c r="D20" s="26"/>
      <c r="E20" s="26"/>
      <c r="F20" s="74"/>
      <c r="G20" s="74"/>
      <c r="H20" s="75"/>
    </row>
    <row r="21" spans="1:8" ht="18" customHeight="1">
      <c r="A21" s="33"/>
      <c r="B21" s="36"/>
      <c r="C21" s="26"/>
      <c r="D21" s="26"/>
      <c r="E21" s="26"/>
      <c r="F21" s="74"/>
      <c r="G21" s="74"/>
      <c r="H21" s="75"/>
    </row>
    <row r="22" spans="1:8" ht="18" customHeight="1">
      <c r="A22" s="33"/>
      <c r="B22" s="36"/>
      <c r="C22" s="26"/>
      <c r="D22" s="26"/>
      <c r="E22" s="26"/>
      <c r="F22" s="74"/>
      <c r="G22" s="74"/>
      <c r="H22" s="75"/>
    </row>
    <row r="23" spans="1:8" ht="18" customHeight="1">
      <c r="A23" s="33"/>
      <c r="B23" s="36"/>
      <c r="C23" s="26"/>
      <c r="D23" s="26"/>
      <c r="E23" s="26"/>
      <c r="F23" s="74"/>
      <c r="G23" s="74"/>
      <c r="H23" s="75"/>
    </row>
    <row r="24" spans="1:8" ht="18" customHeight="1">
      <c r="A24" s="33"/>
      <c r="B24" s="36"/>
      <c r="C24" s="26"/>
      <c r="D24" s="26"/>
      <c r="E24" s="26"/>
      <c r="F24" s="74"/>
      <c r="G24" s="74"/>
      <c r="H24" s="75"/>
    </row>
    <row r="25" spans="1:8" ht="18" customHeight="1">
      <c r="A25" s="33"/>
      <c r="B25" s="36"/>
      <c r="C25" s="26"/>
      <c r="D25" s="26"/>
      <c r="E25" s="26"/>
      <c r="F25" s="74"/>
      <c r="G25" s="74"/>
      <c r="H25" s="75"/>
    </row>
    <row r="26" spans="1:8" ht="18" customHeight="1">
      <c r="A26" s="34"/>
      <c r="B26" s="37"/>
      <c r="C26" s="27"/>
      <c r="D26" s="27"/>
      <c r="E26" s="27"/>
      <c r="F26" s="76"/>
      <c r="G26" s="76"/>
      <c r="H26" s="77"/>
    </row>
    <row r="27" spans="1:8">
      <c r="A27" s="24"/>
      <c r="B27" s="20"/>
      <c r="C27" s="28"/>
      <c r="D27" s="28"/>
      <c r="E27" s="28"/>
    </row>
  </sheetData>
  <mergeCells count="3">
    <mergeCell ref="A3:H3"/>
    <mergeCell ref="G4:H4"/>
    <mergeCell ref="G1:H1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27"/>
  <sheetViews>
    <sheetView showGridLines="0" zoomScaleSheetLayoutView="100" workbookViewId="0">
      <selection activeCell="D16" sqref="D16"/>
    </sheetView>
  </sheetViews>
  <sheetFormatPr baseColWidth="10" defaultColWidth="11.42578125" defaultRowHeight="15"/>
  <cols>
    <col min="1" max="1" width="21.85546875" style="2" customWidth="1"/>
    <col min="2" max="2" width="12.140625" style="2" customWidth="1"/>
    <col min="3" max="3" width="12.42578125" style="2" customWidth="1"/>
    <col min="4" max="4" width="11.42578125" style="2"/>
    <col min="5" max="6" width="12.42578125" style="2" customWidth="1"/>
    <col min="7" max="7" width="10.28515625" style="2" customWidth="1"/>
    <col min="8" max="8" width="13.140625" style="2" customWidth="1"/>
    <col min="9" max="10" width="12.42578125" style="2" customWidth="1"/>
    <col min="11" max="11" width="0.85546875" style="2" customWidth="1"/>
    <col min="12" max="16384" width="11.42578125" style="2"/>
  </cols>
  <sheetData>
    <row r="1" spans="1:10">
      <c r="A1" s="214" t="s">
        <v>819</v>
      </c>
      <c r="H1" s="516">
        <f>PGarde!F28</f>
        <v>0</v>
      </c>
      <c r="I1" s="516"/>
      <c r="J1" s="516"/>
    </row>
    <row r="3" spans="1:10">
      <c r="A3" s="525" t="s">
        <v>818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>
      <c r="A4" s="46" t="str">
        <f>CONCATENATE("IF : ",PGarde!F30)</f>
        <v xml:space="preserve">IF : </v>
      </c>
      <c r="H4" s="515">
        <f>PGarde!B23</f>
        <v>0</v>
      </c>
      <c r="I4" s="515"/>
      <c r="J4" s="515"/>
    </row>
    <row r="5" spans="1:10" ht="50.1" customHeight="1">
      <c r="A5" s="530" t="s">
        <v>383</v>
      </c>
      <c r="B5" s="530" t="s">
        <v>384</v>
      </c>
      <c r="C5" s="530" t="s">
        <v>385</v>
      </c>
      <c r="D5" s="530" t="s">
        <v>386</v>
      </c>
      <c r="E5" s="522" t="s">
        <v>387</v>
      </c>
      <c r="F5" s="522" t="s">
        <v>388</v>
      </c>
      <c r="G5" s="530" t="s">
        <v>389</v>
      </c>
      <c r="H5" s="632"/>
      <c r="I5" s="632"/>
      <c r="J5" s="590" t="s">
        <v>393</v>
      </c>
    </row>
    <row r="6" spans="1:10" ht="50.1" customHeight="1">
      <c r="A6" s="531"/>
      <c r="B6" s="531"/>
      <c r="C6" s="531"/>
      <c r="D6" s="531"/>
      <c r="E6" s="619"/>
      <c r="F6" s="619"/>
      <c r="G6" s="9" t="s">
        <v>390</v>
      </c>
      <c r="H6" s="9" t="s">
        <v>391</v>
      </c>
      <c r="I6" s="9" t="s">
        <v>392</v>
      </c>
      <c r="J6" s="631"/>
    </row>
    <row r="7" spans="1:10" ht="18" customHeight="1">
      <c r="A7" s="531"/>
      <c r="B7" s="15" t="s">
        <v>102</v>
      </c>
      <c r="C7" s="15" t="s">
        <v>104</v>
      </c>
      <c r="D7" s="15" t="s">
        <v>332</v>
      </c>
      <c r="E7" s="70" t="s">
        <v>108</v>
      </c>
      <c r="F7" s="70" t="s">
        <v>333</v>
      </c>
      <c r="G7" s="15" t="s">
        <v>334</v>
      </c>
      <c r="H7" s="15" t="s">
        <v>335</v>
      </c>
      <c r="I7" s="15" t="s">
        <v>336</v>
      </c>
      <c r="J7" s="16" t="s">
        <v>337</v>
      </c>
    </row>
    <row r="8" spans="1:10" ht="18" customHeight="1">
      <c r="A8" s="17"/>
      <c r="B8" s="35"/>
      <c r="C8" s="25"/>
      <c r="D8" s="25"/>
      <c r="E8" s="25"/>
      <c r="F8" s="25"/>
      <c r="G8" s="21"/>
      <c r="H8" s="25"/>
      <c r="I8" s="25"/>
      <c r="J8" s="38"/>
    </row>
    <row r="9" spans="1:10" ht="18" customHeight="1">
      <c r="A9" s="18"/>
      <c r="B9" s="36"/>
      <c r="C9" s="26"/>
      <c r="D9" s="26"/>
      <c r="E9" s="26"/>
      <c r="F9" s="26"/>
      <c r="G9" s="22"/>
      <c r="H9" s="26"/>
      <c r="I9" s="26"/>
      <c r="J9" s="39"/>
    </row>
    <row r="10" spans="1:10" ht="18" customHeight="1">
      <c r="A10" s="18"/>
      <c r="B10" s="36"/>
      <c r="C10" s="26"/>
      <c r="D10" s="26"/>
      <c r="E10" s="26"/>
      <c r="F10" s="26"/>
      <c r="G10" s="22"/>
      <c r="H10" s="26"/>
      <c r="I10" s="26"/>
      <c r="J10" s="39"/>
    </row>
    <row r="11" spans="1:10" ht="18" customHeight="1">
      <c r="A11" s="18"/>
      <c r="B11" s="36"/>
      <c r="C11" s="26"/>
      <c r="D11" s="26"/>
      <c r="E11" s="26"/>
      <c r="F11" s="26"/>
      <c r="G11" s="22"/>
      <c r="H11" s="26"/>
      <c r="I11" s="26"/>
      <c r="J11" s="39"/>
    </row>
    <row r="12" spans="1:10" ht="18" customHeight="1">
      <c r="A12" s="18"/>
      <c r="B12" s="36"/>
      <c r="C12" s="26"/>
      <c r="D12" s="26"/>
      <c r="E12" s="26"/>
      <c r="F12" s="26"/>
      <c r="G12" s="22"/>
      <c r="H12" s="26"/>
      <c r="I12" s="26"/>
      <c r="J12" s="39"/>
    </row>
    <row r="13" spans="1:10" ht="18" customHeight="1">
      <c r="A13" s="18"/>
      <c r="B13" s="36"/>
      <c r="C13" s="26"/>
      <c r="D13" s="26"/>
      <c r="E13" s="26"/>
      <c r="F13" s="26"/>
      <c r="G13" s="22"/>
      <c r="H13" s="26"/>
      <c r="I13" s="26"/>
      <c r="J13" s="39"/>
    </row>
    <row r="14" spans="1:10" ht="18" customHeight="1">
      <c r="A14" s="18"/>
      <c r="B14" s="36"/>
      <c r="C14" s="26"/>
      <c r="D14" s="26"/>
      <c r="E14" s="26"/>
      <c r="F14" s="26"/>
      <c r="G14" s="22"/>
      <c r="H14" s="26"/>
      <c r="I14" s="26"/>
      <c r="J14" s="39"/>
    </row>
    <row r="15" spans="1:10" ht="18" customHeight="1">
      <c r="A15" s="18"/>
      <c r="B15" s="36"/>
      <c r="C15" s="26"/>
      <c r="D15" s="26"/>
      <c r="E15" s="26"/>
      <c r="F15" s="26"/>
      <c r="G15" s="22"/>
      <c r="H15" s="26"/>
      <c r="I15" s="26"/>
      <c r="J15" s="39"/>
    </row>
    <row r="16" spans="1:10" ht="18" customHeight="1">
      <c r="A16" s="18"/>
      <c r="B16" s="36"/>
      <c r="C16" s="26"/>
      <c r="D16" s="26"/>
      <c r="E16" s="26"/>
      <c r="F16" s="26"/>
      <c r="G16" s="22"/>
      <c r="H16" s="26"/>
      <c r="I16" s="26"/>
      <c r="J16" s="39"/>
    </row>
    <row r="17" spans="1:10" ht="18" customHeight="1">
      <c r="A17" s="18"/>
      <c r="B17" s="36"/>
      <c r="C17" s="26"/>
      <c r="D17" s="26"/>
      <c r="E17" s="26"/>
      <c r="F17" s="26"/>
      <c r="G17" s="22"/>
      <c r="H17" s="26"/>
      <c r="I17" s="26"/>
      <c r="J17" s="39"/>
    </row>
    <row r="18" spans="1:10" ht="18" customHeight="1">
      <c r="A18" s="18"/>
      <c r="B18" s="36"/>
      <c r="C18" s="26"/>
      <c r="D18" s="26"/>
      <c r="E18" s="26"/>
      <c r="F18" s="26"/>
      <c r="G18" s="22"/>
      <c r="H18" s="26"/>
      <c r="I18" s="26"/>
      <c r="J18" s="39"/>
    </row>
    <row r="19" spans="1:10" ht="18" customHeight="1">
      <c r="A19" s="18"/>
      <c r="B19" s="36"/>
      <c r="C19" s="26"/>
      <c r="D19" s="26"/>
      <c r="E19" s="26"/>
      <c r="F19" s="26"/>
      <c r="G19" s="22"/>
      <c r="H19" s="26"/>
      <c r="I19" s="26"/>
      <c r="J19" s="39"/>
    </row>
    <row r="20" spans="1:10" ht="18" customHeight="1">
      <c r="A20" s="18"/>
      <c r="B20" s="36"/>
      <c r="C20" s="26"/>
      <c r="D20" s="26"/>
      <c r="E20" s="26"/>
      <c r="F20" s="26"/>
      <c r="G20" s="22"/>
      <c r="H20" s="26"/>
      <c r="I20" s="26"/>
      <c r="J20" s="39"/>
    </row>
    <row r="21" spans="1:10" ht="18" customHeight="1">
      <c r="A21" s="18"/>
      <c r="B21" s="36"/>
      <c r="C21" s="26"/>
      <c r="D21" s="26"/>
      <c r="E21" s="26"/>
      <c r="F21" s="26"/>
      <c r="G21" s="22"/>
      <c r="H21" s="26"/>
      <c r="I21" s="26"/>
      <c r="J21" s="39"/>
    </row>
    <row r="22" spans="1:10" ht="18" customHeight="1">
      <c r="A22" s="18"/>
      <c r="B22" s="36"/>
      <c r="C22" s="26"/>
      <c r="D22" s="26"/>
      <c r="E22" s="26"/>
      <c r="F22" s="26"/>
      <c r="G22" s="22"/>
      <c r="H22" s="26"/>
      <c r="I22" s="26"/>
      <c r="J22" s="39"/>
    </row>
    <row r="23" spans="1:10" ht="18" customHeight="1">
      <c r="A23" s="18"/>
      <c r="B23" s="36"/>
      <c r="C23" s="26"/>
      <c r="D23" s="26"/>
      <c r="E23" s="26"/>
      <c r="F23" s="26"/>
      <c r="G23" s="22"/>
      <c r="H23" s="26"/>
      <c r="I23" s="26"/>
      <c r="J23" s="39"/>
    </row>
    <row r="24" spans="1:10" ht="18" customHeight="1">
      <c r="A24" s="18"/>
      <c r="B24" s="36"/>
      <c r="C24" s="26"/>
      <c r="D24" s="26"/>
      <c r="E24" s="26"/>
      <c r="F24" s="26"/>
      <c r="G24" s="22"/>
      <c r="H24" s="26"/>
      <c r="I24" s="26"/>
      <c r="J24" s="39"/>
    </row>
    <row r="25" spans="1:10" ht="18" customHeight="1">
      <c r="A25" s="19"/>
      <c r="B25" s="37"/>
      <c r="C25" s="27"/>
      <c r="D25" s="27"/>
      <c r="E25" s="27"/>
      <c r="F25" s="27"/>
      <c r="G25" s="23"/>
      <c r="H25" s="27"/>
      <c r="I25" s="27"/>
      <c r="J25" s="40"/>
    </row>
    <row r="26" spans="1:10">
      <c r="A26" s="20"/>
      <c r="B26" s="20"/>
      <c r="C26" s="28"/>
      <c r="D26" s="28"/>
      <c r="E26" s="28"/>
      <c r="F26" s="28"/>
      <c r="G26" s="24"/>
      <c r="H26" s="28"/>
      <c r="I26" s="28"/>
      <c r="J26" s="28"/>
    </row>
    <row r="27" spans="1:10" ht="20.100000000000001" customHeight="1">
      <c r="A27" s="315"/>
      <c r="B27" s="316"/>
      <c r="C27" s="352"/>
      <c r="D27" s="353"/>
      <c r="E27" s="352"/>
      <c r="F27" s="353"/>
      <c r="G27" s="352"/>
      <c r="H27" s="352"/>
      <c r="I27" s="315"/>
      <c r="J27" s="316"/>
    </row>
  </sheetData>
  <mergeCells count="11">
    <mergeCell ref="H1:J1"/>
    <mergeCell ref="G5:I5"/>
    <mergeCell ref="J5:J6"/>
    <mergeCell ref="A5:A7"/>
    <mergeCell ref="B5:B6"/>
    <mergeCell ref="C5:C6"/>
    <mergeCell ref="D5:D6"/>
    <mergeCell ref="E5:E6"/>
    <mergeCell ref="F5:F6"/>
    <mergeCell ref="A3:J3"/>
    <mergeCell ref="H4:J4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12"/>
  <sheetViews>
    <sheetView showGridLines="0" zoomScaleSheetLayoutView="100" workbookViewId="0">
      <selection activeCell="G8" sqref="G8"/>
    </sheetView>
  </sheetViews>
  <sheetFormatPr baseColWidth="10" defaultColWidth="11.42578125" defaultRowHeight="15"/>
  <cols>
    <col min="1" max="1" width="33.7109375" style="2" customWidth="1"/>
    <col min="2" max="5" width="21.85546875" style="235" customWidth="1"/>
    <col min="6" max="16384" width="11.42578125" style="2"/>
  </cols>
  <sheetData>
    <row r="1" spans="1:5">
      <c r="A1" s="214" t="s">
        <v>821</v>
      </c>
      <c r="D1" s="533">
        <f>PGarde!F28</f>
        <v>0</v>
      </c>
      <c r="E1" s="533"/>
    </row>
    <row r="3" spans="1:5">
      <c r="A3" s="525" t="s">
        <v>820</v>
      </c>
      <c r="B3" s="525"/>
      <c r="C3" s="525"/>
      <c r="D3" s="525"/>
      <c r="E3" s="525"/>
    </row>
    <row r="4" spans="1:5">
      <c r="A4" s="46" t="str">
        <f>CONCATENATE("IF : ",PGarde!F30)</f>
        <v xml:space="preserve">IF : </v>
      </c>
      <c r="D4" s="543">
        <f>PGarde!B23</f>
        <v>0</v>
      </c>
      <c r="E4" s="543"/>
    </row>
    <row r="5" spans="1:5" ht="60" customHeight="1">
      <c r="A5" s="530" t="s">
        <v>202</v>
      </c>
      <c r="B5" s="251" t="s">
        <v>394</v>
      </c>
      <c r="C5" s="251" t="s">
        <v>395</v>
      </c>
      <c r="D5" s="251" t="s">
        <v>396</v>
      </c>
      <c r="E5" s="278" t="s">
        <v>397</v>
      </c>
    </row>
    <row r="6" spans="1:5" ht="18" customHeight="1">
      <c r="A6" s="532"/>
      <c r="B6" s="252" t="s">
        <v>398</v>
      </c>
      <c r="C6" s="252" t="s">
        <v>399</v>
      </c>
      <c r="D6" s="252" t="s">
        <v>400</v>
      </c>
      <c r="E6" s="256" t="s">
        <v>401</v>
      </c>
    </row>
    <row r="7" spans="1:5" hidden="1">
      <c r="A7" s="3"/>
    </row>
    <row r="8" spans="1:5" ht="90" customHeight="1">
      <c r="A8" s="5" t="s">
        <v>402</v>
      </c>
      <c r="B8" s="238"/>
      <c r="C8" s="238"/>
      <c r="D8" s="238"/>
      <c r="E8" s="238"/>
    </row>
    <row r="9" spans="1:5" ht="80.099999999999994" customHeight="1">
      <c r="A9" s="5" t="s">
        <v>403</v>
      </c>
      <c r="B9" s="238"/>
      <c r="C9" s="238"/>
      <c r="D9" s="238"/>
      <c r="E9" s="238"/>
    </row>
    <row r="10" spans="1:5" ht="39.950000000000003" customHeight="1">
      <c r="A10" s="6" t="s">
        <v>404</v>
      </c>
      <c r="B10" s="237"/>
      <c r="C10" s="237"/>
      <c r="D10" s="237"/>
      <c r="E10" s="237"/>
    </row>
    <row r="11" spans="1:5" ht="39.950000000000003" customHeight="1">
      <c r="A11" s="6" t="s">
        <v>405</v>
      </c>
      <c r="B11" s="237"/>
      <c r="C11" s="237"/>
      <c r="D11" s="237"/>
      <c r="E11" s="237"/>
    </row>
    <row r="12" spans="1:5" ht="90" customHeight="1">
      <c r="A12" s="315" t="s">
        <v>406</v>
      </c>
      <c r="B12" s="358"/>
      <c r="C12" s="358"/>
      <c r="D12" s="393"/>
      <c r="E12" s="358"/>
    </row>
  </sheetData>
  <mergeCells count="4">
    <mergeCell ref="A5:A6"/>
    <mergeCell ref="A3:E3"/>
    <mergeCell ref="D4:E4"/>
    <mergeCell ref="D1:E1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27"/>
  <sheetViews>
    <sheetView showGridLines="0" zoomScaleSheetLayoutView="100" workbookViewId="0">
      <selection activeCell="A27" sqref="A27:L27"/>
    </sheetView>
  </sheetViews>
  <sheetFormatPr baseColWidth="10" defaultColWidth="11.42578125" defaultRowHeight="15"/>
  <cols>
    <col min="1" max="2" width="18.42578125" style="2" customWidth="1"/>
    <col min="3" max="3" width="14.28515625" style="2" customWidth="1"/>
    <col min="4" max="4" width="13.7109375" style="2" customWidth="1"/>
    <col min="5" max="5" width="14.7109375" style="2" customWidth="1"/>
    <col min="6" max="6" width="36.140625" style="2" customWidth="1"/>
    <col min="7" max="9" width="9" style="2" customWidth="1"/>
    <col min="10" max="10" width="14.28515625" style="235" bestFit="1" customWidth="1"/>
    <col min="11" max="11" width="12.85546875" style="235" bestFit="1" customWidth="1"/>
    <col min="12" max="12" width="14.28515625" style="235" bestFit="1" customWidth="1"/>
    <col min="13" max="13" width="0.85546875" style="2" customWidth="1"/>
    <col min="14" max="16384" width="11.42578125" style="2"/>
  </cols>
  <sheetData>
    <row r="1" spans="1:12">
      <c r="A1" s="214" t="s">
        <v>823</v>
      </c>
      <c r="J1" s="533">
        <f>PGarde!F28</f>
        <v>0</v>
      </c>
      <c r="K1" s="533"/>
      <c r="L1" s="533"/>
    </row>
    <row r="3" spans="1:12">
      <c r="A3" s="525" t="s">
        <v>822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</row>
    <row r="4" spans="1:12">
      <c r="A4" s="46" t="str">
        <f>CONCATENATE("IF : ",PGarde!F30)</f>
        <v xml:space="preserve">IF : </v>
      </c>
      <c r="J4" s="543">
        <f>PGarde!B23</f>
        <v>0</v>
      </c>
      <c r="K4" s="543"/>
      <c r="L4" s="543"/>
    </row>
    <row r="5" spans="1:12" ht="60" customHeight="1">
      <c r="A5" s="530" t="s">
        <v>563</v>
      </c>
      <c r="B5" s="530" t="s">
        <v>562</v>
      </c>
      <c r="C5" s="530" t="s">
        <v>407</v>
      </c>
      <c r="D5" s="590" t="s">
        <v>565</v>
      </c>
      <c r="E5" s="590" t="s">
        <v>564</v>
      </c>
      <c r="F5" s="530" t="s">
        <v>408</v>
      </c>
      <c r="G5" s="530" t="s">
        <v>409</v>
      </c>
      <c r="H5" s="632"/>
      <c r="I5" s="530" t="s">
        <v>412</v>
      </c>
      <c r="J5" s="621" t="s">
        <v>413</v>
      </c>
      <c r="K5" s="602"/>
      <c r="L5" s="635"/>
    </row>
    <row r="6" spans="1:12" ht="60" customHeight="1">
      <c r="A6" s="531"/>
      <c r="B6" s="531"/>
      <c r="C6" s="531"/>
      <c r="D6" s="633"/>
      <c r="E6" s="633"/>
      <c r="F6" s="531"/>
      <c r="G6" s="9" t="s">
        <v>410</v>
      </c>
      <c r="H6" s="9" t="s">
        <v>411</v>
      </c>
      <c r="I6" s="531"/>
      <c r="J6" s="251" t="s">
        <v>414</v>
      </c>
      <c r="K6" s="251" t="s">
        <v>415</v>
      </c>
      <c r="L6" s="278" t="s">
        <v>416</v>
      </c>
    </row>
    <row r="7" spans="1:12" ht="18" customHeight="1">
      <c r="A7" s="531"/>
      <c r="B7" s="531"/>
      <c r="C7" s="531"/>
      <c r="D7" s="634"/>
      <c r="E7" s="634"/>
      <c r="F7" s="15" t="s">
        <v>104</v>
      </c>
      <c r="G7" s="15" t="s">
        <v>332</v>
      </c>
      <c r="H7" s="15" t="s">
        <v>108</v>
      </c>
      <c r="I7" s="15" t="s">
        <v>333</v>
      </c>
      <c r="J7" s="273" t="s">
        <v>334</v>
      </c>
      <c r="K7" s="273" t="s">
        <v>335</v>
      </c>
      <c r="L7" s="279" t="s">
        <v>336</v>
      </c>
    </row>
    <row r="8" spans="1:12" ht="18" customHeight="1">
      <c r="A8" s="17"/>
      <c r="B8" s="53"/>
      <c r="C8" s="35"/>
      <c r="D8" s="35"/>
      <c r="E8" s="35"/>
      <c r="F8" s="198"/>
      <c r="G8" s="21"/>
      <c r="H8" s="21"/>
      <c r="I8" s="21"/>
      <c r="J8" s="274"/>
      <c r="K8" s="274"/>
      <c r="L8" s="280"/>
    </row>
    <row r="9" spans="1:12" ht="18" customHeight="1">
      <c r="A9" s="18"/>
      <c r="B9" s="54"/>
      <c r="C9" s="36"/>
      <c r="D9" s="36"/>
      <c r="E9" s="36"/>
      <c r="F9" s="199"/>
      <c r="G9" s="22"/>
      <c r="H9" s="22"/>
      <c r="I9" s="22"/>
      <c r="J9" s="275"/>
      <c r="K9" s="275"/>
      <c r="L9" s="281"/>
    </row>
    <row r="10" spans="1:12" ht="18" customHeight="1">
      <c r="A10" s="18"/>
      <c r="B10" s="54"/>
      <c r="C10" s="36"/>
      <c r="D10" s="36"/>
      <c r="E10" s="36"/>
      <c r="F10" s="199"/>
      <c r="G10" s="22"/>
      <c r="H10" s="22"/>
      <c r="I10" s="22"/>
      <c r="J10" s="275"/>
      <c r="K10" s="275"/>
      <c r="L10" s="281"/>
    </row>
    <row r="11" spans="1:12" ht="18" customHeight="1">
      <c r="A11" s="18"/>
      <c r="B11" s="54"/>
      <c r="C11" s="36"/>
      <c r="D11" s="36"/>
      <c r="E11" s="36"/>
      <c r="F11" s="199"/>
      <c r="G11" s="22"/>
      <c r="H11" s="22"/>
      <c r="I11" s="22"/>
      <c r="J11" s="275"/>
      <c r="K11" s="275"/>
      <c r="L11" s="281"/>
    </row>
    <row r="12" spans="1:12" ht="18" customHeight="1">
      <c r="A12" s="18"/>
      <c r="B12" s="54"/>
      <c r="C12" s="36"/>
      <c r="D12" s="36"/>
      <c r="E12" s="36"/>
      <c r="F12" s="199"/>
      <c r="G12" s="22"/>
      <c r="H12" s="22"/>
      <c r="I12" s="22"/>
      <c r="J12" s="275"/>
      <c r="K12" s="275"/>
      <c r="L12" s="281"/>
    </row>
    <row r="13" spans="1:12" ht="18" customHeight="1">
      <c r="A13" s="18"/>
      <c r="B13" s="54"/>
      <c r="C13" s="36"/>
      <c r="D13" s="36"/>
      <c r="E13" s="36"/>
      <c r="F13" s="199"/>
      <c r="G13" s="22"/>
      <c r="H13" s="22"/>
      <c r="I13" s="22"/>
      <c r="J13" s="275"/>
      <c r="K13" s="275"/>
      <c r="L13" s="281"/>
    </row>
    <row r="14" spans="1:12" ht="18" customHeight="1">
      <c r="A14" s="18"/>
      <c r="B14" s="54"/>
      <c r="C14" s="36"/>
      <c r="D14" s="36"/>
      <c r="E14" s="36"/>
      <c r="F14" s="199"/>
      <c r="G14" s="22"/>
      <c r="H14" s="22"/>
      <c r="I14" s="22"/>
      <c r="J14" s="275"/>
      <c r="K14" s="275"/>
      <c r="L14" s="281"/>
    </row>
    <row r="15" spans="1:12" ht="18" customHeight="1">
      <c r="A15" s="18"/>
      <c r="B15" s="54"/>
      <c r="C15" s="36"/>
      <c r="D15" s="36"/>
      <c r="E15" s="36"/>
      <c r="F15" s="199"/>
      <c r="G15" s="22"/>
      <c r="H15" s="22"/>
      <c r="I15" s="22"/>
      <c r="J15" s="275"/>
      <c r="K15" s="275"/>
      <c r="L15" s="281"/>
    </row>
    <row r="16" spans="1:12" ht="18" customHeight="1">
      <c r="A16" s="18"/>
      <c r="B16" s="54"/>
      <c r="C16" s="36"/>
      <c r="D16" s="36"/>
      <c r="E16" s="36"/>
      <c r="F16" s="199"/>
      <c r="G16" s="22"/>
      <c r="H16" s="22"/>
      <c r="I16" s="22"/>
      <c r="J16" s="275"/>
      <c r="K16" s="275"/>
      <c r="L16" s="281"/>
    </row>
    <row r="17" spans="1:12" ht="18" customHeight="1">
      <c r="A17" s="18"/>
      <c r="B17" s="54"/>
      <c r="C17" s="36"/>
      <c r="D17" s="36"/>
      <c r="E17" s="36"/>
      <c r="F17" s="199"/>
      <c r="G17" s="22"/>
      <c r="H17" s="22"/>
      <c r="I17" s="22"/>
      <c r="J17" s="275"/>
      <c r="K17" s="275"/>
      <c r="L17" s="281"/>
    </row>
    <row r="18" spans="1:12" ht="18" customHeight="1">
      <c r="A18" s="18"/>
      <c r="B18" s="54"/>
      <c r="C18" s="36"/>
      <c r="D18" s="36"/>
      <c r="E18" s="36"/>
      <c r="F18" s="199"/>
      <c r="G18" s="22"/>
      <c r="H18" s="22"/>
      <c r="I18" s="22"/>
      <c r="J18" s="275"/>
      <c r="K18" s="275"/>
      <c r="L18" s="281"/>
    </row>
    <row r="19" spans="1:12" ht="18" customHeight="1">
      <c r="A19" s="18"/>
      <c r="B19" s="54"/>
      <c r="C19" s="36"/>
      <c r="D19" s="36"/>
      <c r="E19" s="36"/>
      <c r="F19" s="199"/>
      <c r="G19" s="22"/>
      <c r="H19" s="22"/>
      <c r="I19" s="22"/>
      <c r="J19" s="275"/>
      <c r="K19" s="275"/>
      <c r="L19" s="281"/>
    </row>
    <row r="20" spans="1:12" ht="18" customHeight="1">
      <c r="A20" s="18"/>
      <c r="B20" s="54"/>
      <c r="C20" s="36"/>
      <c r="D20" s="36"/>
      <c r="E20" s="36"/>
      <c r="F20" s="199"/>
      <c r="G20" s="22"/>
      <c r="H20" s="22"/>
      <c r="I20" s="22"/>
      <c r="J20" s="275"/>
      <c r="K20" s="275"/>
      <c r="L20" s="281"/>
    </row>
    <row r="21" spans="1:12" ht="18" customHeight="1">
      <c r="A21" s="18"/>
      <c r="B21" s="54"/>
      <c r="C21" s="36"/>
      <c r="D21" s="36"/>
      <c r="E21" s="36"/>
      <c r="F21" s="199"/>
      <c r="G21" s="22"/>
      <c r="H21" s="22"/>
      <c r="I21" s="22"/>
      <c r="J21" s="275"/>
      <c r="K21" s="275"/>
      <c r="L21" s="281"/>
    </row>
    <row r="22" spans="1:12" ht="18" customHeight="1">
      <c r="A22" s="18"/>
      <c r="B22" s="54"/>
      <c r="C22" s="36"/>
      <c r="D22" s="36"/>
      <c r="E22" s="36"/>
      <c r="F22" s="199"/>
      <c r="G22" s="22"/>
      <c r="H22" s="22"/>
      <c r="I22" s="22"/>
      <c r="J22" s="275"/>
      <c r="K22" s="275"/>
      <c r="L22" s="281"/>
    </row>
    <row r="23" spans="1:12" ht="18" customHeight="1">
      <c r="A23" s="18"/>
      <c r="B23" s="54"/>
      <c r="C23" s="36"/>
      <c r="D23" s="36"/>
      <c r="E23" s="36"/>
      <c r="F23" s="199"/>
      <c r="G23" s="22"/>
      <c r="H23" s="22"/>
      <c r="I23" s="22"/>
      <c r="J23" s="275"/>
      <c r="K23" s="275"/>
      <c r="L23" s="281"/>
    </row>
    <row r="24" spans="1:12" ht="18" customHeight="1">
      <c r="A24" s="18"/>
      <c r="B24" s="54"/>
      <c r="C24" s="36"/>
      <c r="D24" s="36"/>
      <c r="E24" s="36"/>
      <c r="F24" s="199"/>
      <c r="G24" s="22"/>
      <c r="H24" s="22"/>
      <c r="I24" s="22"/>
      <c r="J24" s="275"/>
      <c r="K24" s="275"/>
      <c r="L24" s="281"/>
    </row>
    <row r="25" spans="1:12" ht="18" customHeight="1">
      <c r="A25" s="19"/>
      <c r="B25" s="55"/>
      <c r="C25" s="37"/>
      <c r="D25" s="37"/>
      <c r="E25" s="37"/>
      <c r="F25" s="200"/>
      <c r="G25" s="23"/>
      <c r="H25" s="23"/>
      <c r="I25" s="23"/>
      <c r="J25" s="276"/>
      <c r="K25" s="276"/>
      <c r="L25" s="282"/>
    </row>
    <row r="26" spans="1:12">
      <c r="A26" s="20"/>
      <c r="B26" s="20"/>
      <c r="C26" s="20"/>
      <c r="D26" s="20"/>
      <c r="E26" s="20"/>
      <c r="F26" s="20"/>
      <c r="G26" s="24"/>
      <c r="H26" s="24"/>
      <c r="I26" s="24"/>
      <c r="J26" s="277"/>
      <c r="K26" s="277"/>
      <c r="L26" s="277"/>
    </row>
    <row r="27" spans="1:12" ht="20.100000000000001" customHeight="1">
      <c r="A27" s="315"/>
      <c r="B27" s="316"/>
      <c r="C27" s="352"/>
      <c r="D27" s="353"/>
      <c r="E27" s="352"/>
      <c r="F27" s="315"/>
      <c r="G27" s="352"/>
      <c r="H27" s="352"/>
      <c r="I27" s="353"/>
      <c r="J27" s="352">
        <f>SUM(J8:J25)</f>
        <v>0</v>
      </c>
      <c r="K27" s="353">
        <f>SUM(K8:K25)</f>
        <v>0</v>
      </c>
      <c r="L27" s="352">
        <f>SUM(L8:L25)</f>
        <v>0</v>
      </c>
    </row>
  </sheetData>
  <mergeCells count="12">
    <mergeCell ref="B5:B7"/>
    <mergeCell ref="E5:E7"/>
    <mergeCell ref="J4:L4"/>
    <mergeCell ref="J1:L1"/>
    <mergeCell ref="A3:L3"/>
    <mergeCell ref="J5:L5"/>
    <mergeCell ref="A5:A7"/>
    <mergeCell ref="C5:C7"/>
    <mergeCell ref="D5:D7"/>
    <mergeCell ref="F5:F6"/>
    <mergeCell ref="G5:H5"/>
    <mergeCell ref="I5:I6"/>
  </mergeCells>
  <pageMargins left="0.39370078740157483" right="0.39370078740157483" top="3.9583333333333331E-2" bottom="0" header="0.31496062992125984" footer="0.31496062992125984"/>
  <pageSetup paperSize="9" scale="7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D14"/>
  <sheetViews>
    <sheetView showGridLines="0" zoomScaleSheetLayoutView="100" workbookViewId="0">
      <selection activeCell="D8" sqref="D8"/>
    </sheetView>
  </sheetViews>
  <sheetFormatPr baseColWidth="10" defaultColWidth="11.42578125" defaultRowHeight="16.5"/>
  <cols>
    <col min="1" max="1" width="41.85546875" style="213" customWidth="1"/>
    <col min="2" max="2" width="18.42578125" style="283" customWidth="1"/>
    <col min="3" max="3" width="41.85546875" style="213" customWidth="1"/>
    <col min="4" max="4" width="18.42578125" style="283" customWidth="1"/>
    <col min="5" max="16384" width="11.42578125" style="213"/>
  </cols>
  <sheetData>
    <row r="1" spans="1:4">
      <c r="A1" s="214" t="s">
        <v>825</v>
      </c>
      <c r="C1" s="516">
        <f>PGarde!F28</f>
        <v>0</v>
      </c>
      <c r="D1" s="516"/>
    </row>
    <row r="3" spans="1:4">
      <c r="A3" s="525" t="s">
        <v>824</v>
      </c>
      <c r="B3" s="525"/>
      <c r="C3" s="525"/>
      <c r="D3" s="525"/>
    </row>
    <row r="4" spans="1:4">
      <c r="A4" s="46" t="str">
        <f>CONCATENATE("IF : ",PGarde!F30)</f>
        <v xml:space="preserve">IF : </v>
      </c>
      <c r="C4" s="515">
        <f>PGarde!B23</f>
        <v>0</v>
      </c>
      <c r="D4" s="515"/>
    </row>
    <row r="5" spans="1:4" ht="50.1" customHeight="1">
      <c r="A5" s="14" t="s">
        <v>417</v>
      </c>
      <c r="B5" s="271" t="s">
        <v>418</v>
      </c>
      <c r="C5" s="14" t="s">
        <v>419</v>
      </c>
      <c r="D5" s="272" t="s">
        <v>418</v>
      </c>
    </row>
    <row r="6" spans="1:4" hidden="1">
      <c r="A6" s="220"/>
      <c r="C6" s="220"/>
    </row>
    <row r="7" spans="1:4" hidden="1">
      <c r="A7" s="220"/>
      <c r="C7" s="220"/>
    </row>
    <row r="8" spans="1:4" ht="50.1" customHeight="1">
      <c r="A8" s="41" t="s">
        <v>420</v>
      </c>
      <c r="B8" s="478"/>
      <c r="C8" s="41" t="s">
        <v>65</v>
      </c>
      <c r="D8" s="237"/>
    </row>
    <row r="9" spans="1:4" ht="50.1" customHeight="1">
      <c r="A9" s="41" t="s">
        <v>421</v>
      </c>
      <c r="B9" s="237"/>
      <c r="C9" s="41" t="s">
        <v>66</v>
      </c>
      <c r="D9" s="237"/>
    </row>
    <row r="10" spans="1:4" ht="50.1" customHeight="1">
      <c r="A10" s="41" t="s">
        <v>422</v>
      </c>
      <c r="B10" s="237"/>
      <c r="C10" s="41" t="s">
        <v>423</v>
      </c>
      <c r="D10" s="237"/>
    </row>
    <row r="11" spans="1:4" ht="50.1" customHeight="1">
      <c r="A11" s="41" t="s">
        <v>245</v>
      </c>
      <c r="B11" s="237"/>
      <c r="C11" s="41" t="s">
        <v>424</v>
      </c>
      <c r="D11" s="237"/>
    </row>
    <row r="12" spans="1:4" ht="50.1" customHeight="1">
      <c r="A12" s="41" t="s">
        <v>425</v>
      </c>
      <c r="B12" s="237"/>
      <c r="C12" s="41" t="s">
        <v>426</v>
      </c>
      <c r="D12" s="237"/>
    </row>
    <row r="13" spans="1:4" ht="50.1" customHeight="1">
      <c r="A13" s="41" t="s">
        <v>427</v>
      </c>
      <c r="B13" s="237"/>
      <c r="C13" s="41" t="s">
        <v>421</v>
      </c>
      <c r="D13" s="237"/>
    </row>
    <row r="14" spans="1:4" ht="50.1" customHeight="1">
      <c r="A14" s="315" t="s">
        <v>428</v>
      </c>
      <c r="B14" s="316"/>
      <c r="C14" s="354" t="s">
        <v>429</v>
      </c>
      <c r="D14" s="353"/>
    </row>
  </sheetData>
  <mergeCells count="3">
    <mergeCell ref="A3:D3"/>
    <mergeCell ref="C1:D1"/>
    <mergeCell ref="C4:D4"/>
  </mergeCells>
  <pageMargins left="0.70866141732283472" right="0" top="7.874015748031496E-2" bottom="0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29"/>
  <sheetViews>
    <sheetView showGridLines="0" topLeftCell="A5" zoomScaleSheetLayoutView="100" workbookViewId="0">
      <selection activeCell="D14" sqref="D14"/>
    </sheetView>
  </sheetViews>
  <sheetFormatPr baseColWidth="10" defaultColWidth="11.42578125" defaultRowHeight="15"/>
  <cols>
    <col min="1" max="1" width="6.5703125" style="2" customWidth="1"/>
    <col min="2" max="2" width="45.42578125" style="2" customWidth="1"/>
    <col min="3" max="5" width="23" style="2" customWidth="1"/>
    <col min="6" max="16384" width="11.42578125" style="2"/>
  </cols>
  <sheetData>
    <row r="1" spans="1:5">
      <c r="A1" s="214" t="s">
        <v>827</v>
      </c>
      <c r="D1" s="516">
        <f>PGarde!F28</f>
        <v>0</v>
      </c>
      <c r="E1" s="516"/>
    </row>
    <row r="3" spans="1:5" ht="28.5" customHeight="1">
      <c r="A3" s="636" t="s">
        <v>844</v>
      </c>
      <c r="B3" s="637"/>
      <c r="C3" s="637"/>
      <c r="D3" s="637"/>
      <c r="E3" s="637"/>
    </row>
    <row r="4" spans="1:5">
      <c r="A4" s="46" t="str">
        <f>CONCATENATE("IF : ",PGarde!F30)</f>
        <v xml:space="preserve">IF : </v>
      </c>
      <c r="D4" s="515">
        <f>PGarde!B23</f>
        <v>0</v>
      </c>
      <c r="E4" s="515"/>
    </row>
    <row r="5" spans="1:5" ht="69.95" customHeight="1">
      <c r="A5" s="626"/>
      <c r="B5" s="9" t="s">
        <v>320</v>
      </c>
      <c r="C5" s="65" t="s">
        <v>430</v>
      </c>
      <c r="D5" s="65" t="s">
        <v>431</v>
      </c>
      <c r="E5" s="71" t="s">
        <v>432</v>
      </c>
    </row>
    <row r="6" spans="1:5" ht="18" customHeight="1">
      <c r="A6" s="627"/>
      <c r="B6" s="10" t="s">
        <v>398</v>
      </c>
      <c r="C6" s="66" t="s">
        <v>399</v>
      </c>
      <c r="D6" s="66" t="s">
        <v>400</v>
      </c>
      <c r="E6" s="67" t="s">
        <v>433</v>
      </c>
    </row>
    <row r="7" spans="1:5" hidden="1">
      <c r="A7" s="3"/>
      <c r="B7" s="3"/>
    </row>
    <row r="8" spans="1:5" ht="18.75" customHeight="1">
      <c r="A8" s="4"/>
      <c r="B8" s="5" t="s">
        <v>434</v>
      </c>
      <c r="C8" s="64"/>
      <c r="D8" s="64"/>
      <c r="E8" s="64"/>
    </row>
    <row r="9" spans="1:5" ht="18.75" customHeight="1">
      <c r="A9" s="4"/>
      <c r="B9" s="6" t="s">
        <v>435</v>
      </c>
      <c r="C9" s="7"/>
      <c r="D9" s="7"/>
      <c r="E9" s="7"/>
    </row>
    <row r="10" spans="1:5" ht="18.75" customHeight="1">
      <c r="A10" s="4"/>
      <c r="B10" s="6" t="s">
        <v>436</v>
      </c>
      <c r="C10" s="7"/>
      <c r="D10" s="7"/>
      <c r="E10" s="7"/>
    </row>
    <row r="11" spans="1:5" ht="18.75" customHeight="1">
      <c r="A11" s="4"/>
      <c r="B11" s="6" t="s">
        <v>437</v>
      </c>
      <c r="C11" s="7"/>
      <c r="D11" s="7"/>
      <c r="E11" s="7"/>
    </row>
    <row r="12" spans="1:5" ht="18.75" customHeight="1">
      <c r="A12" s="4"/>
      <c r="B12" s="5" t="s">
        <v>438</v>
      </c>
      <c r="C12" s="64"/>
      <c r="D12" s="64"/>
      <c r="E12" s="64"/>
    </row>
    <row r="13" spans="1:5" ht="18.75" customHeight="1">
      <c r="A13" s="4"/>
      <c r="B13" s="6" t="s">
        <v>439</v>
      </c>
      <c r="C13" s="7"/>
      <c r="D13" s="7"/>
      <c r="E13" s="7"/>
    </row>
    <row r="14" spans="1:5" ht="18.75" customHeight="1">
      <c r="A14" s="4"/>
      <c r="B14" s="6" t="s">
        <v>440</v>
      </c>
      <c r="C14" s="7"/>
      <c r="D14" s="7"/>
      <c r="E14" s="7"/>
    </row>
    <row r="15" spans="1:5" ht="18.75" customHeight="1">
      <c r="A15" s="4"/>
      <c r="B15" s="6" t="s">
        <v>441</v>
      </c>
      <c r="C15" s="7"/>
      <c r="D15" s="7"/>
      <c r="E15" s="7"/>
    </row>
    <row r="16" spans="1:5" ht="18.75" customHeight="1">
      <c r="A16" s="4"/>
      <c r="B16" s="5" t="s">
        <v>442</v>
      </c>
      <c r="C16" s="64"/>
      <c r="D16" s="64"/>
      <c r="E16" s="64"/>
    </row>
    <row r="17" spans="1:5" ht="18.75" customHeight="1">
      <c r="A17" s="4"/>
      <c r="B17" s="6" t="s">
        <v>443</v>
      </c>
      <c r="C17" s="7"/>
      <c r="D17" s="7"/>
      <c r="E17" s="7"/>
    </row>
    <row r="18" spans="1:5" ht="18.75" customHeight="1">
      <c r="A18" s="4"/>
      <c r="B18" s="6" t="s">
        <v>444</v>
      </c>
      <c r="C18" s="7"/>
      <c r="D18" s="7"/>
      <c r="E18" s="7"/>
    </row>
    <row r="19" spans="1:5" ht="18.75" customHeight="1">
      <c r="A19" s="4"/>
      <c r="B19" s="6" t="s">
        <v>445</v>
      </c>
      <c r="C19" s="7"/>
      <c r="D19" s="7"/>
      <c r="E19" s="7"/>
    </row>
    <row r="20" spans="1:5" ht="18.75" customHeight="1">
      <c r="A20" s="4"/>
      <c r="B20" s="5" t="s">
        <v>446</v>
      </c>
      <c r="C20" s="64"/>
      <c r="D20" s="64"/>
      <c r="E20" s="64"/>
    </row>
    <row r="21" spans="1:5" ht="18.75" customHeight="1">
      <c r="A21" s="4"/>
      <c r="B21" s="6" t="s">
        <v>447</v>
      </c>
      <c r="C21" s="7"/>
      <c r="D21" s="7"/>
      <c r="E21" s="7"/>
    </row>
    <row r="22" spans="1:5" ht="18.75" customHeight="1">
      <c r="A22" s="4"/>
      <c r="B22" s="5" t="s">
        <v>152</v>
      </c>
      <c r="C22" s="64"/>
      <c r="D22" s="64"/>
      <c r="E22" s="64"/>
    </row>
    <row r="23" spans="1:5" ht="18.75" customHeight="1">
      <c r="A23" s="4"/>
      <c r="B23" s="6" t="s">
        <v>443</v>
      </c>
      <c r="C23" s="7"/>
      <c r="D23" s="7"/>
      <c r="E23" s="7"/>
    </row>
    <row r="24" spans="1:5" ht="18.75" customHeight="1">
      <c r="A24" s="4"/>
      <c r="B24" s="6" t="s">
        <v>444</v>
      </c>
      <c r="C24" s="7"/>
      <c r="D24" s="7"/>
      <c r="E24" s="7"/>
    </row>
    <row r="25" spans="1:5" ht="18.75" customHeight="1">
      <c r="A25" s="4"/>
      <c r="B25" s="6" t="s">
        <v>445</v>
      </c>
      <c r="C25" s="7"/>
      <c r="D25" s="7"/>
      <c r="E25" s="7"/>
    </row>
    <row r="26" spans="1:5" ht="18.75" customHeight="1">
      <c r="A26" s="4"/>
      <c r="B26" s="5" t="s">
        <v>448</v>
      </c>
      <c r="C26" s="64"/>
      <c r="D26" s="64"/>
      <c r="E26" s="64"/>
    </row>
    <row r="27" spans="1:5" ht="18.75" customHeight="1">
      <c r="A27" s="4"/>
      <c r="B27" s="6" t="s">
        <v>449</v>
      </c>
      <c r="C27" s="7"/>
      <c r="D27" s="7"/>
      <c r="E27" s="7"/>
    </row>
    <row r="28" spans="1:5" ht="18.75" customHeight="1">
      <c r="A28" s="4"/>
      <c r="B28" s="6" t="s">
        <v>450</v>
      </c>
      <c r="C28" s="7"/>
      <c r="D28" s="7"/>
      <c r="E28" s="7"/>
    </row>
    <row r="29" spans="1:5" ht="18.75" customHeight="1">
      <c r="A29" s="4"/>
      <c r="B29" s="5" t="s">
        <v>451</v>
      </c>
      <c r="C29" s="64"/>
      <c r="D29" s="64"/>
      <c r="E29" s="64"/>
    </row>
  </sheetData>
  <mergeCells count="4">
    <mergeCell ref="A5:A6"/>
    <mergeCell ref="A3:E3"/>
    <mergeCell ref="D1:E1"/>
    <mergeCell ref="D4:E4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5"/>
  <sheetViews>
    <sheetView showGridLines="0" zoomScaleSheetLayoutView="100" workbookViewId="0">
      <selection activeCell="J1" sqref="J1"/>
    </sheetView>
  </sheetViews>
  <sheetFormatPr baseColWidth="10" defaultColWidth="11.42578125" defaultRowHeight="15"/>
  <cols>
    <col min="1" max="1" width="3" style="2" customWidth="1"/>
    <col min="2" max="2" width="10.7109375" style="2" customWidth="1"/>
    <col min="3" max="5" width="13.7109375" style="2" customWidth="1"/>
    <col min="6" max="6" width="7" style="2" customWidth="1"/>
    <col min="7" max="7" width="9.7109375" style="2" customWidth="1"/>
    <col min="8" max="9" width="13.7109375" style="2" customWidth="1"/>
    <col min="10" max="10" width="33.7109375" style="2" customWidth="1"/>
    <col min="11" max="16384" width="11.42578125" style="2"/>
  </cols>
  <sheetData>
    <row r="1" spans="1:10">
      <c r="A1" s="214" t="s">
        <v>829</v>
      </c>
      <c r="I1" s="214"/>
      <c r="J1" s="285">
        <f>PGarde!F28</f>
        <v>0</v>
      </c>
    </row>
    <row r="2" spans="1:10" ht="7.5" customHeight="1"/>
    <row r="3" spans="1:10" ht="22.5" customHeight="1">
      <c r="A3" s="525" t="s">
        <v>826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>
      <c r="A4" s="46" t="str">
        <f>CONCATENATE("IF : ",PGarde!F30)</f>
        <v xml:space="preserve">IF : </v>
      </c>
      <c r="B4" s="211"/>
      <c r="I4" s="219"/>
      <c r="J4" s="284">
        <f>PGarde!B23</f>
        <v>0</v>
      </c>
    </row>
    <row r="5" spans="1:10">
      <c r="A5" s="42"/>
      <c r="B5" s="42"/>
      <c r="C5" s="78"/>
      <c r="D5" s="640" t="s">
        <v>466</v>
      </c>
      <c r="E5" s="640"/>
      <c r="F5" s="641"/>
      <c r="G5" s="641"/>
      <c r="H5" s="45"/>
      <c r="I5" s="45"/>
      <c r="J5" s="286"/>
    </row>
    <row r="6" spans="1:10">
      <c r="A6" s="44"/>
      <c r="B6" s="44"/>
      <c r="D6" s="642" t="s">
        <v>467</v>
      </c>
      <c r="E6" s="642"/>
      <c r="F6" s="642"/>
      <c r="G6" s="642"/>
      <c r="H6" s="46"/>
      <c r="I6" s="46"/>
      <c r="J6" s="287"/>
    </row>
    <row r="7" spans="1:10">
      <c r="A7" s="42"/>
      <c r="B7" s="42"/>
      <c r="C7" s="78"/>
      <c r="D7" s="45" t="s">
        <v>468</v>
      </c>
      <c r="E7" s="45"/>
      <c r="F7" s="45"/>
      <c r="G7" s="45"/>
      <c r="H7" s="45"/>
      <c r="I7" s="45"/>
      <c r="J7" s="286"/>
    </row>
    <row r="8" spans="1:10">
      <c r="A8" s="44"/>
      <c r="B8" s="44"/>
      <c r="D8" s="46" t="s">
        <v>469</v>
      </c>
      <c r="E8" s="46"/>
      <c r="F8" s="46"/>
      <c r="G8" s="46"/>
      <c r="H8" s="46"/>
      <c r="I8" s="46"/>
      <c r="J8" s="287"/>
    </row>
    <row r="9" spans="1:10">
      <c r="A9" s="42"/>
      <c r="B9" s="42"/>
      <c r="C9" s="78"/>
      <c r="D9" s="45" t="s">
        <v>470</v>
      </c>
      <c r="E9" s="45"/>
      <c r="F9" s="45"/>
      <c r="G9" s="45"/>
      <c r="H9" s="45"/>
      <c r="I9" s="45"/>
      <c r="J9" s="286"/>
    </row>
    <row r="10" spans="1:10">
      <c r="A10" s="44"/>
      <c r="B10" s="43"/>
      <c r="C10" s="79"/>
      <c r="D10" s="47" t="s">
        <v>471</v>
      </c>
      <c r="E10" s="47"/>
      <c r="F10" s="47"/>
      <c r="G10" s="643"/>
      <c r="H10" s="643"/>
      <c r="I10" s="643"/>
      <c r="J10" s="644"/>
    </row>
    <row r="11" spans="1:10" ht="26.1" customHeight="1">
      <c r="A11" s="590"/>
      <c r="B11" s="626" t="s">
        <v>452</v>
      </c>
      <c r="C11" s="634" t="s">
        <v>453</v>
      </c>
      <c r="D11" s="627"/>
      <c r="E11" s="645" t="s">
        <v>456</v>
      </c>
      <c r="F11" s="634" t="s">
        <v>477</v>
      </c>
      <c r="G11" s="627"/>
      <c r="H11" s="627"/>
      <c r="I11" s="627"/>
      <c r="J11" s="638" t="s">
        <v>331</v>
      </c>
    </row>
    <row r="12" spans="1:10" ht="65.099999999999994" customHeight="1">
      <c r="A12" s="631"/>
      <c r="B12" s="627"/>
      <c r="C12" s="65" t="s">
        <v>454</v>
      </c>
      <c r="D12" s="65" t="s">
        <v>455</v>
      </c>
      <c r="E12" s="619"/>
      <c r="F12" s="9" t="s">
        <v>457</v>
      </c>
      <c r="G12" s="9" t="s">
        <v>458</v>
      </c>
      <c r="H12" s="65" t="s">
        <v>459</v>
      </c>
      <c r="I12" s="65" t="s">
        <v>460</v>
      </c>
      <c r="J12" s="639"/>
    </row>
    <row r="13" spans="1:10" ht="12.95" customHeight="1">
      <c r="A13" s="631"/>
      <c r="B13" s="13" t="s">
        <v>398</v>
      </c>
      <c r="C13" s="70" t="s">
        <v>399</v>
      </c>
      <c r="D13" s="70" t="s">
        <v>400</v>
      </c>
      <c r="E13" s="70" t="s">
        <v>433</v>
      </c>
      <c r="F13" s="15" t="s">
        <v>461</v>
      </c>
      <c r="G13" s="15" t="s">
        <v>462</v>
      </c>
      <c r="H13" s="70" t="s">
        <v>463</v>
      </c>
      <c r="I13" s="70" t="s">
        <v>464</v>
      </c>
      <c r="J13" s="288" t="s">
        <v>465</v>
      </c>
    </row>
    <row r="14" spans="1:10">
      <c r="A14" s="48"/>
      <c r="B14" s="51"/>
      <c r="C14" s="239"/>
      <c r="D14" s="239"/>
      <c r="E14" s="239"/>
      <c r="F14" s="51"/>
      <c r="G14" s="241"/>
      <c r="H14" s="239"/>
      <c r="I14" s="239"/>
      <c r="J14" s="289"/>
    </row>
    <row r="15" spans="1:10">
      <c r="A15" s="49"/>
      <c r="B15" s="52"/>
      <c r="C15" s="240"/>
      <c r="D15" s="240"/>
      <c r="E15" s="240"/>
      <c r="F15" s="52"/>
      <c r="G15" s="242"/>
      <c r="H15" s="240"/>
      <c r="I15" s="240"/>
      <c r="J15" s="290"/>
    </row>
    <row r="16" spans="1:10">
      <c r="A16" s="49"/>
      <c r="B16" s="52"/>
      <c r="C16" s="240"/>
      <c r="D16" s="240"/>
      <c r="E16" s="240"/>
      <c r="F16" s="52"/>
      <c r="G16" s="242"/>
      <c r="H16" s="240"/>
      <c r="I16" s="240"/>
      <c r="J16" s="290"/>
    </row>
    <row r="17" spans="1:10">
      <c r="A17" s="49"/>
      <c r="B17" s="52"/>
      <c r="C17" s="240"/>
      <c r="D17" s="240"/>
      <c r="E17" s="240"/>
      <c r="F17" s="52"/>
      <c r="G17" s="242"/>
      <c r="H17" s="240"/>
      <c r="I17" s="240"/>
      <c r="J17" s="290"/>
    </row>
    <row r="18" spans="1:10">
      <c r="A18" s="49"/>
      <c r="B18" s="52"/>
      <c r="C18" s="240"/>
      <c r="D18" s="240"/>
      <c r="E18" s="240"/>
      <c r="F18" s="52"/>
      <c r="G18" s="242"/>
      <c r="H18" s="240"/>
      <c r="I18" s="240"/>
      <c r="J18" s="290"/>
    </row>
    <row r="19" spans="1:10">
      <c r="A19" s="49"/>
      <c r="B19" s="52"/>
      <c r="C19" s="240"/>
      <c r="D19" s="240"/>
      <c r="E19" s="240"/>
      <c r="F19" s="52"/>
      <c r="G19" s="242"/>
      <c r="H19" s="240"/>
      <c r="I19" s="240"/>
      <c r="J19" s="290"/>
    </row>
    <row r="20" spans="1:10">
      <c r="A20" s="49"/>
      <c r="B20" s="52"/>
      <c r="C20" s="240"/>
      <c r="D20" s="240"/>
      <c r="E20" s="240"/>
      <c r="F20" s="52"/>
      <c r="G20" s="242"/>
      <c r="H20" s="240"/>
      <c r="I20" s="240"/>
      <c r="J20" s="290"/>
    </row>
    <row r="21" spans="1:10">
      <c r="A21" s="49"/>
      <c r="B21" s="52"/>
      <c r="C21" s="240"/>
      <c r="D21" s="240"/>
      <c r="E21" s="240"/>
      <c r="F21" s="52"/>
      <c r="G21" s="242"/>
      <c r="H21" s="240"/>
      <c r="I21" s="240"/>
      <c r="J21" s="290"/>
    </row>
    <row r="22" spans="1:10">
      <c r="A22" s="49"/>
      <c r="B22" s="52"/>
      <c r="C22" s="240"/>
      <c r="D22" s="240"/>
      <c r="E22" s="240"/>
      <c r="F22" s="52"/>
      <c r="G22" s="242"/>
      <c r="H22" s="240"/>
      <c r="I22" s="240"/>
      <c r="J22" s="290"/>
    </row>
    <row r="23" spans="1:10">
      <c r="A23" s="49"/>
      <c r="B23" s="52"/>
      <c r="C23" s="240"/>
      <c r="D23" s="240"/>
      <c r="E23" s="240"/>
      <c r="F23" s="52"/>
      <c r="G23" s="242"/>
      <c r="H23" s="240"/>
      <c r="I23" s="240"/>
      <c r="J23" s="290"/>
    </row>
    <row r="24" spans="1:10">
      <c r="A24" s="49"/>
      <c r="B24" s="52"/>
      <c r="C24" s="240"/>
      <c r="D24" s="240"/>
      <c r="E24" s="240"/>
      <c r="F24" s="52"/>
      <c r="G24" s="242"/>
      <c r="H24" s="240"/>
      <c r="I24" s="240"/>
      <c r="J24" s="290"/>
    </row>
    <row r="25" spans="1:10">
      <c r="A25" s="49"/>
      <c r="B25" s="52"/>
      <c r="C25" s="240"/>
      <c r="D25" s="240"/>
      <c r="E25" s="240"/>
      <c r="F25" s="52"/>
      <c r="G25" s="242"/>
      <c r="H25" s="240"/>
      <c r="I25" s="240"/>
      <c r="J25" s="290"/>
    </row>
    <row r="26" spans="1:10">
      <c r="A26" s="49"/>
      <c r="B26" s="52"/>
      <c r="C26" s="240"/>
      <c r="D26" s="240"/>
      <c r="E26" s="240"/>
      <c r="F26" s="52"/>
      <c r="G26" s="242"/>
      <c r="H26" s="240"/>
      <c r="I26" s="240"/>
      <c r="J26" s="290"/>
    </row>
    <row r="27" spans="1:10">
      <c r="A27" s="49"/>
      <c r="B27" s="52"/>
      <c r="C27" s="240"/>
      <c r="D27" s="240"/>
      <c r="E27" s="240"/>
      <c r="F27" s="52"/>
      <c r="G27" s="242"/>
      <c r="H27" s="240"/>
      <c r="I27" s="240"/>
      <c r="J27" s="290"/>
    </row>
    <row r="28" spans="1:10">
      <c r="A28" s="4"/>
      <c r="B28" s="11"/>
      <c r="C28" s="243">
        <f>SUM(C14:C27)</f>
        <v>0</v>
      </c>
      <c r="D28" s="243">
        <f>SUM(D14:D27)</f>
        <v>0</v>
      </c>
      <c r="E28" s="243">
        <f>SUM(E14:E27)</f>
        <v>0</v>
      </c>
      <c r="F28" s="11"/>
      <c r="G28" s="11"/>
      <c r="H28" s="243">
        <f>SUM(H14:H27)</f>
        <v>0</v>
      </c>
      <c r="I28" s="243">
        <f>SUM(I14:I27)</f>
        <v>0</v>
      </c>
      <c r="J28" s="291"/>
    </row>
    <row r="29" spans="1:10">
      <c r="B29" s="24"/>
      <c r="C29" s="277"/>
      <c r="D29" s="277"/>
      <c r="E29" s="277"/>
      <c r="F29" s="24"/>
      <c r="G29" s="24"/>
      <c r="H29" s="277"/>
      <c r="I29" s="277"/>
      <c r="J29" s="292"/>
    </row>
    <row r="30" spans="1:10">
      <c r="B30" s="24"/>
      <c r="C30" s="277"/>
      <c r="D30" s="277"/>
      <c r="E30" s="277"/>
      <c r="F30" s="24"/>
      <c r="G30" s="24"/>
      <c r="H30" s="277"/>
      <c r="I30" s="277"/>
      <c r="J30" s="292"/>
    </row>
    <row r="31" spans="1:10" s="50" customFormat="1" ht="16.5" customHeight="1">
      <c r="A31" s="50" t="s">
        <v>472</v>
      </c>
    </row>
    <row r="32" spans="1:10" s="50" customFormat="1" ht="9.75">
      <c r="A32" s="50" t="s">
        <v>473</v>
      </c>
    </row>
    <row r="33" spans="1:1" s="50" customFormat="1" ht="15" customHeight="1">
      <c r="A33" s="50" t="s">
        <v>474</v>
      </c>
    </row>
    <row r="34" spans="1:1" s="50" customFormat="1" ht="9.75">
      <c r="A34" s="50" t="s">
        <v>475</v>
      </c>
    </row>
    <row r="35" spans="1:1" s="50" customFormat="1" ht="17.25" customHeight="1">
      <c r="A35" s="50" t="s">
        <v>476</v>
      </c>
    </row>
  </sheetData>
  <mergeCells count="11">
    <mergeCell ref="J11:J12"/>
    <mergeCell ref="A3:J3"/>
    <mergeCell ref="D5:E5"/>
    <mergeCell ref="F5:G5"/>
    <mergeCell ref="D6:G6"/>
    <mergeCell ref="G10:J10"/>
    <mergeCell ref="A11:A13"/>
    <mergeCell ref="B11:B12"/>
    <mergeCell ref="C11:D11"/>
    <mergeCell ref="E11:E12"/>
    <mergeCell ref="F11:I11"/>
  </mergeCells>
  <pageMargins left="0.70866141732283472" right="0" top="3.937007874015748E-2" bottom="0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8"/>
  <sheetViews>
    <sheetView showGridLines="0" zoomScaleSheetLayoutView="100" workbookViewId="0">
      <selection activeCell="C8" sqref="C8:I18"/>
    </sheetView>
  </sheetViews>
  <sheetFormatPr baseColWidth="10" defaultColWidth="11.42578125" defaultRowHeight="15"/>
  <cols>
    <col min="1" max="1" width="3" style="2" customWidth="1"/>
    <col min="2" max="2" width="27.7109375" style="2" customWidth="1"/>
    <col min="3" max="9" width="11.28515625" style="2" customWidth="1"/>
    <col min="10" max="10" width="23" style="2" customWidth="1"/>
    <col min="11" max="16384" width="11.42578125" style="2"/>
  </cols>
  <sheetData>
    <row r="1" spans="1:10">
      <c r="A1" s="214" t="s">
        <v>830</v>
      </c>
      <c r="I1" s="516">
        <f>PGarde!F28</f>
        <v>0</v>
      </c>
      <c r="J1" s="516"/>
    </row>
    <row r="3" spans="1:10">
      <c r="A3" s="525" t="s">
        <v>828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>
      <c r="A4" s="46" t="str">
        <f>CONCATENATE("IF : ",PGarde!F30)</f>
        <v xml:space="preserve">IF : </v>
      </c>
      <c r="I4" s="515">
        <f>PGarde!B23</f>
        <v>0</v>
      </c>
      <c r="J4" s="515"/>
    </row>
    <row r="5" spans="1:10" ht="110.1" customHeight="1">
      <c r="A5" s="626"/>
      <c r="B5" s="530" t="s">
        <v>478</v>
      </c>
      <c r="C5" s="522" t="s">
        <v>479</v>
      </c>
      <c r="D5" s="522" t="s">
        <v>388</v>
      </c>
      <c r="E5" s="522" t="s">
        <v>480</v>
      </c>
      <c r="F5" s="522" t="s">
        <v>481</v>
      </c>
      <c r="G5" s="522" t="s">
        <v>482</v>
      </c>
      <c r="H5" s="522" t="s">
        <v>483</v>
      </c>
      <c r="I5" s="522" t="s">
        <v>484</v>
      </c>
      <c r="J5" s="590" t="s">
        <v>331</v>
      </c>
    </row>
    <row r="6" spans="1:10" ht="21.95" customHeight="1">
      <c r="A6" s="627"/>
      <c r="B6" s="531"/>
      <c r="C6" s="619"/>
      <c r="D6" s="619"/>
      <c r="E6" s="619"/>
      <c r="F6" s="619"/>
      <c r="G6" s="619"/>
      <c r="H6" s="619"/>
      <c r="I6" s="619"/>
      <c r="J6" s="631"/>
    </row>
    <row r="7" spans="1:10" ht="15" hidden="1" customHeight="1">
      <c r="A7" s="627"/>
      <c r="B7" s="532"/>
      <c r="C7" s="524"/>
      <c r="D7" s="524"/>
      <c r="E7" s="524"/>
      <c r="F7" s="524"/>
      <c r="G7" s="524"/>
      <c r="H7" s="524"/>
      <c r="I7" s="524"/>
      <c r="J7" s="646"/>
    </row>
    <row r="8" spans="1:10" ht="30" customHeight="1">
      <c r="A8" s="4"/>
      <c r="B8" s="6" t="s">
        <v>485</v>
      </c>
      <c r="C8" s="237"/>
      <c r="D8" s="237"/>
      <c r="E8" s="237"/>
      <c r="F8" s="237"/>
      <c r="G8" s="237"/>
      <c r="H8" s="237"/>
      <c r="I8" s="237"/>
      <c r="J8" s="7"/>
    </row>
    <row r="9" spans="1:10" ht="30" customHeight="1">
      <c r="A9" s="4"/>
      <c r="B9" s="6" t="s">
        <v>486</v>
      </c>
      <c r="C9" s="237"/>
      <c r="D9" s="237"/>
      <c r="E9" s="237"/>
      <c r="F9" s="237"/>
      <c r="G9" s="237"/>
      <c r="H9" s="237"/>
      <c r="I9" s="237"/>
      <c r="J9" s="7"/>
    </row>
    <row r="10" spans="1:10" ht="30" customHeight="1">
      <c r="A10" s="4"/>
      <c r="B10" s="6" t="s">
        <v>487</v>
      </c>
      <c r="C10" s="237"/>
      <c r="D10" s="237"/>
      <c r="E10" s="237"/>
      <c r="F10" s="237"/>
      <c r="G10" s="237"/>
      <c r="H10" s="237"/>
      <c r="I10" s="237"/>
      <c r="J10" s="7"/>
    </row>
    <row r="11" spans="1:10" ht="30" customHeight="1">
      <c r="A11" s="4"/>
      <c r="B11" s="6" t="s">
        <v>488</v>
      </c>
      <c r="C11" s="237"/>
      <c r="D11" s="237"/>
      <c r="E11" s="237"/>
      <c r="F11" s="237"/>
      <c r="G11" s="237"/>
      <c r="H11" s="237"/>
      <c r="I11" s="237"/>
      <c r="J11" s="7"/>
    </row>
    <row r="12" spans="1:10" ht="30" customHeight="1">
      <c r="A12" s="4"/>
      <c r="B12" s="6" t="s">
        <v>489</v>
      </c>
      <c r="C12" s="237"/>
      <c r="D12" s="237"/>
      <c r="E12" s="237"/>
      <c r="F12" s="237"/>
      <c r="G12" s="237"/>
      <c r="H12" s="237"/>
      <c r="I12" s="237"/>
      <c r="J12" s="7"/>
    </row>
    <row r="13" spans="1:10" ht="30" customHeight="1">
      <c r="A13" s="4"/>
      <c r="B13" s="6" t="s">
        <v>490</v>
      </c>
      <c r="C13" s="237"/>
      <c r="D13" s="237"/>
      <c r="E13" s="237"/>
      <c r="F13" s="237"/>
      <c r="G13" s="237"/>
      <c r="H13" s="237"/>
      <c r="I13" s="237"/>
      <c r="J13" s="7"/>
    </row>
    <row r="14" spans="1:10" ht="30" customHeight="1">
      <c r="A14" s="4"/>
      <c r="B14" s="6" t="s">
        <v>491</v>
      </c>
      <c r="C14" s="237"/>
      <c r="D14" s="237"/>
      <c r="E14" s="237"/>
      <c r="F14" s="237"/>
      <c r="G14" s="237"/>
      <c r="H14" s="237"/>
      <c r="I14" s="237"/>
      <c r="J14" s="7"/>
    </row>
    <row r="15" spans="1:10" ht="30" customHeight="1">
      <c r="A15" s="4"/>
      <c r="B15" s="6" t="s">
        <v>492</v>
      </c>
      <c r="C15" s="237"/>
      <c r="D15" s="237"/>
      <c r="E15" s="237"/>
      <c r="F15" s="237"/>
      <c r="G15" s="237"/>
      <c r="H15" s="237"/>
      <c r="I15" s="237"/>
      <c r="J15" s="7"/>
    </row>
    <row r="16" spans="1:10" ht="30" customHeight="1">
      <c r="A16" s="4"/>
      <c r="B16" s="6" t="s">
        <v>493</v>
      </c>
      <c r="C16" s="237"/>
      <c r="D16" s="237"/>
      <c r="E16" s="237"/>
      <c r="F16" s="237"/>
      <c r="G16" s="237"/>
      <c r="H16" s="237"/>
      <c r="I16" s="237"/>
      <c r="J16" s="7"/>
    </row>
    <row r="17" spans="1:10" ht="30" customHeight="1">
      <c r="A17" s="4"/>
      <c r="B17" s="6" t="s">
        <v>494</v>
      </c>
      <c r="C17" s="237"/>
      <c r="D17" s="237"/>
      <c r="E17" s="237"/>
      <c r="F17" s="237"/>
      <c r="G17" s="237"/>
      <c r="H17" s="237"/>
      <c r="I17" s="237"/>
      <c r="J17" s="7"/>
    </row>
    <row r="18" spans="1:10" ht="30" customHeight="1">
      <c r="A18" s="4"/>
      <c r="B18" s="315" t="s">
        <v>495</v>
      </c>
      <c r="C18" s="358"/>
      <c r="D18" s="352"/>
      <c r="E18" s="353"/>
      <c r="F18" s="352"/>
      <c r="G18" s="385"/>
      <c r="H18" s="352"/>
      <c r="I18" s="352"/>
      <c r="J18" s="353"/>
    </row>
  </sheetData>
  <mergeCells count="13">
    <mergeCell ref="I1:J1"/>
    <mergeCell ref="G5:G7"/>
    <mergeCell ref="H5:H7"/>
    <mergeCell ref="I5:I7"/>
    <mergeCell ref="J5:J7"/>
    <mergeCell ref="F5:F7"/>
    <mergeCell ref="A3:J3"/>
    <mergeCell ref="I4:J4"/>
    <mergeCell ref="A5:A7"/>
    <mergeCell ref="B5:B7"/>
    <mergeCell ref="C5:C7"/>
    <mergeCell ref="D5:D7"/>
    <mergeCell ref="E5:E7"/>
  </mergeCells>
  <pageMargins left="0.70866141732283472" right="0" top="7.874015748031496E-2" bottom="0" header="0.31496062992125984" footer="0.31496062992125984"/>
  <pageSetup paperSize="9" orientation="landscape" horizont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N27"/>
  <sheetViews>
    <sheetView showGridLines="0" zoomScaleSheetLayoutView="100" workbookViewId="0">
      <selection activeCell="L20" sqref="L20"/>
    </sheetView>
  </sheetViews>
  <sheetFormatPr baseColWidth="10" defaultColWidth="11.42578125" defaultRowHeight="15"/>
  <cols>
    <col min="1" max="1" width="4.85546875" style="2" customWidth="1"/>
    <col min="2" max="2" width="14.85546875" style="2" customWidth="1"/>
    <col min="3" max="3" width="16.140625" style="2" customWidth="1"/>
    <col min="4" max="4" width="13.5703125" style="2" customWidth="1"/>
    <col min="5" max="5" width="9.7109375" style="2" customWidth="1"/>
    <col min="6" max="6" width="8.42578125" style="2" customWidth="1"/>
    <col min="7" max="8" width="6.5703125" style="2" customWidth="1"/>
    <col min="9" max="13" width="9.7109375" style="2" customWidth="1"/>
    <col min="14" max="14" width="14.140625" style="2" customWidth="1"/>
    <col min="15" max="15" width="0.85546875" style="2" customWidth="1"/>
    <col min="16" max="16384" width="11.42578125" style="2"/>
  </cols>
  <sheetData>
    <row r="1" spans="1:14">
      <c r="A1" s="214" t="s">
        <v>832</v>
      </c>
      <c r="L1" s="516">
        <f>PGarde!F28</f>
        <v>0</v>
      </c>
      <c r="M1" s="516"/>
      <c r="N1" s="516"/>
    </row>
    <row r="3" spans="1:14" ht="27.75" customHeight="1">
      <c r="A3" s="647" t="s">
        <v>831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4">
      <c r="A4" s="46" t="str">
        <f>CONCATENATE("IF : ",PGarde!F30)</f>
        <v xml:space="preserve">IF : </v>
      </c>
      <c r="L4" s="620">
        <f>PGarde!B23</f>
        <v>0</v>
      </c>
      <c r="M4" s="620"/>
      <c r="N4" s="620"/>
    </row>
    <row r="5" spans="1:14" ht="90" customHeight="1">
      <c r="A5" s="530" t="s">
        <v>496</v>
      </c>
      <c r="B5" s="530" t="s">
        <v>497</v>
      </c>
      <c r="C5" s="530" t="s">
        <v>408</v>
      </c>
      <c r="D5" s="530" t="s">
        <v>498</v>
      </c>
      <c r="E5" s="522" t="s">
        <v>499</v>
      </c>
      <c r="F5" s="530" t="s">
        <v>500</v>
      </c>
      <c r="G5" s="530" t="s">
        <v>501</v>
      </c>
      <c r="H5" s="530" t="s">
        <v>502</v>
      </c>
      <c r="I5" s="522" t="s">
        <v>503</v>
      </c>
      <c r="J5" s="530" t="s">
        <v>504</v>
      </c>
      <c r="K5" s="632"/>
      <c r="L5" s="530" t="s">
        <v>507</v>
      </c>
      <c r="M5" s="632"/>
      <c r="N5" s="590" t="s">
        <v>331</v>
      </c>
    </row>
    <row r="6" spans="1:14" ht="20.100000000000001" customHeight="1">
      <c r="A6" s="532"/>
      <c r="B6" s="532"/>
      <c r="C6" s="532"/>
      <c r="D6" s="532"/>
      <c r="E6" s="524"/>
      <c r="F6" s="532"/>
      <c r="G6" s="532"/>
      <c r="H6" s="532"/>
      <c r="I6" s="524"/>
      <c r="J6" s="68" t="s">
        <v>505</v>
      </c>
      <c r="K6" s="68" t="s">
        <v>506</v>
      </c>
      <c r="L6" s="68" t="s">
        <v>505</v>
      </c>
      <c r="M6" s="68" t="s">
        <v>508</v>
      </c>
      <c r="N6" s="646"/>
    </row>
    <row r="7" spans="1:14" hidden="1">
      <c r="A7" s="3"/>
      <c r="B7" s="3"/>
      <c r="C7" s="3"/>
      <c r="D7" s="3"/>
      <c r="F7" s="3"/>
      <c r="G7" s="3"/>
      <c r="H7" s="3"/>
      <c r="N7" s="3"/>
    </row>
    <row r="8" spans="1:14" ht="18" customHeight="1">
      <c r="A8" s="17"/>
      <c r="B8" s="35"/>
      <c r="C8" s="35"/>
      <c r="D8" s="35"/>
      <c r="E8" s="25"/>
      <c r="F8" s="21"/>
      <c r="G8" s="35"/>
      <c r="H8" s="25"/>
      <c r="I8" s="25"/>
      <c r="J8" s="25"/>
      <c r="K8" s="25"/>
      <c r="L8" s="25"/>
      <c r="M8" s="25"/>
      <c r="N8" s="29"/>
    </row>
    <row r="9" spans="1:14" ht="18" customHeight="1">
      <c r="A9" s="18"/>
      <c r="B9" s="36"/>
      <c r="C9" s="36"/>
      <c r="D9" s="36"/>
      <c r="E9" s="26"/>
      <c r="F9" s="22"/>
      <c r="G9" s="36"/>
      <c r="H9" s="26"/>
      <c r="I9" s="26"/>
      <c r="J9" s="26"/>
      <c r="K9" s="26"/>
      <c r="L9" s="26"/>
      <c r="M9" s="26"/>
      <c r="N9" s="30"/>
    </row>
    <row r="10" spans="1:14" ht="18" customHeight="1">
      <c r="A10" s="18"/>
      <c r="B10" s="36"/>
      <c r="C10" s="36"/>
      <c r="D10" s="36"/>
      <c r="E10" s="26"/>
      <c r="F10" s="22"/>
      <c r="G10" s="36"/>
      <c r="H10" s="26"/>
      <c r="I10" s="26"/>
      <c r="J10" s="26"/>
      <c r="K10" s="26"/>
      <c r="L10" s="26"/>
      <c r="M10" s="26"/>
      <c r="N10" s="30"/>
    </row>
    <row r="11" spans="1:14" ht="18" customHeight="1">
      <c r="A11" s="18"/>
      <c r="B11" s="36"/>
      <c r="C11" s="36"/>
      <c r="D11" s="36"/>
      <c r="E11" s="26"/>
      <c r="F11" s="22"/>
      <c r="G11" s="36"/>
      <c r="H11" s="26"/>
      <c r="I11" s="26"/>
      <c r="J11" s="26"/>
      <c r="K11" s="26"/>
      <c r="L11" s="26"/>
      <c r="M11" s="26"/>
      <c r="N11" s="30"/>
    </row>
    <row r="12" spans="1:14" ht="18" customHeight="1">
      <c r="A12" s="18"/>
      <c r="B12" s="36"/>
      <c r="C12" s="36"/>
      <c r="D12" s="36"/>
      <c r="E12" s="26"/>
      <c r="F12" s="22"/>
      <c r="G12" s="36"/>
      <c r="H12" s="26"/>
      <c r="I12" s="26"/>
      <c r="J12" s="26"/>
      <c r="K12" s="26"/>
      <c r="L12" s="26"/>
      <c r="M12" s="26"/>
      <c r="N12" s="30"/>
    </row>
    <row r="13" spans="1:14" ht="18" customHeight="1">
      <c r="A13" s="18"/>
      <c r="B13" s="36"/>
      <c r="C13" s="36"/>
      <c r="D13" s="36"/>
      <c r="E13" s="26"/>
      <c r="F13" s="22"/>
      <c r="G13" s="36"/>
      <c r="H13" s="26"/>
      <c r="I13" s="26"/>
      <c r="J13" s="26"/>
      <c r="K13" s="26"/>
      <c r="L13" s="26"/>
      <c r="M13" s="26"/>
      <c r="N13" s="30"/>
    </row>
    <row r="14" spans="1:14" ht="18" customHeight="1">
      <c r="A14" s="18"/>
      <c r="B14" s="36"/>
      <c r="C14" s="36"/>
      <c r="D14" s="36"/>
      <c r="E14" s="26"/>
      <c r="F14" s="22"/>
      <c r="G14" s="36"/>
      <c r="H14" s="26"/>
      <c r="I14" s="26"/>
      <c r="J14" s="26"/>
      <c r="K14" s="26"/>
      <c r="L14" s="26"/>
      <c r="M14" s="26"/>
      <c r="N14" s="30"/>
    </row>
    <row r="15" spans="1:14" ht="18" customHeight="1">
      <c r="A15" s="18"/>
      <c r="B15" s="36"/>
      <c r="C15" s="36"/>
      <c r="D15" s="36"/>
      <c r="E15" s="26"/>
      <c r="F15" s="22"/>
      <c r="G15" s="36"/>
      <c r="H15" s="26"/>
      <c r="I15" s="26"/>
      <c r="J15" s="26"/>
      <c r="K15" s="26"/>
      <c r="L15" s="26"/>
      <c r="M15" s="26"/>
      <c r="N15" s="30"/>
    </row>
    <row r="16" spans="1:14" ht="18" customHeight="1">
      <c r="A16" s="18"/>
      <c r="B16" s="36"/>
      <c r="C16" s="36"/>
      <c r="D16" s="36"/>
      <c r="E16" s="26"/>
      <c r="F16" s="22"/>
      <c r="G16" s="36"/>
      <c r="H16" s="26"/>
      <c r="I16" s="26"/>
      <c r="J16" s="26"/>
      <c r="K16" s="26"/>
      <c r="L16" s="26"/>
      <c r="M16" s="26"/>
      <c r="N16" s="30"/>
    </row>
    <row r="17" spans="1:14" ht="18" customHeight="1">
      <c r="A17" s="18"/>
      <c r="B17" s="36"/>
      <c r="C17" s="36"/>
      <c r="D17" s="36"/>
      <c r="E17" s="26"/>
      <c r="F17" s="22"/>
      <c r="G17" s="36"/>
      <c r="H17" s="26"/>
      <c r="I17" s="26"/>
      <c r="J17" s="26"/>
      <c r="K17" s="26"/>
      <c r="L17" s="26"/>
      <c r="M17" s="26"/>
      <c r="N17" s="30"/>
    </row>
    <row r="18" spans="1:14" ht="18" customHeight="1">
      <c r="A18" s="18"/>
      <c r="B18" s="36"/>
      <c r="C18" s="36"/>
      <c r="D18" s="36"/>
      <c r="E18" s="26"/>
      <c r="F18" s="22"/>
      <c r="G18" s="36"/>
      <c r="H18" s="26"/>
      <c r="I18" s="26"/>
      <c r="J18" s="26"/>
      <c r="K18" s="26"/>
      <c r="L18" s="26"/>
      <c r="M18" s="26"/>
      <c r="N18" s="30"/>
    </row>
    <row r="19" spans="1:14" ht="18" customHeight="1">
      <c r="A19" s="18"/>
      <c r="B19" s="36"/>
      <c r="C19" s="36"/>
      <c r="D19" s="36"/>
      <c r="E19" s="26"/>
      <c r="F19" s="22"/>
      <c r="G19" s="36"/>
      <c r="H19" s="26"/>
      <c r="I19" s="26"/>
      <c r="J19" s="26"/>
      <c r="K19" s="26"/>
      <c r="L19" s="26"/>
      <c r="M19" s="26"/>
      <c r="N19" s="30"/>
    </row>
    <row r="20" spans="1:14" ht="18" customHeight="1">
      <c r="A20" s="18"/>
      <c r="B20" s="36"/>
      <c r="C20" s="36"/>
      <c r="D20" s="36"/>
      <c r="E20" s="26"/>
      <c r="F20" s="22"/>
      <c r="G20" s="36"/>
      <c r="H20" s="26"/>
      <c r="I20" s="26"/>
      <c r="J20" s="26"/>
      <c r="K20" s="26"/>
      <c r="L20" s="26"/>
      <c r="M20" s="26"/>
      <c r="N20" s="30"/>
    </row>
    <row r="21" spans="1:14" ht="18" customHeight="1">
      <c r="A21" s="18"/>
      <c r="B21" s="36"/>
      <c r="C21" s="36"/>
      <c r="D21" s="36"/>
      <c r="E21" s="26"/>
      <c r="F21" s="22"/>
      <c r="G21" s="36"/>
      <c r="H21" s="26"/>
      <c r="I21" s="26"/>
      <c r="J21" s="26"/>
      <c r="K21" s="26"/>
      <c r="L21" s="26"/>
      <c r="M21" s="26"/>
      <c r="N21" s="30"/>
    </row>
    <row r="22" spans="1:14" ht="18" customHeight="1">
      <c r="A22" s="18"/>
      <c r="B22" s="36"/>
      <c r="C22" s="36"/>
      <c r="D22" s="36"/>
      <c r="E22" s="26"/>
      <c r="F22" s="22"/>
      <c r="G22" s="36"/>
      <c r="H22" s="26"/>
      <c r="I22" s="26"/>
      <c r="J22" s="26"/>
      <c r="K22" s="26"/>
      <c r="L22" s="26"/>
      <c r="M22" s="26"/>
      <c r="N22" s="30"/>
    </row>
    <row r="23" spans="1:14" ht="18" customHeight="1">
      <c r="A23" s="18"/>
      <c r="B23" s="36"/>
      <c r="C23" s="36"/>
      <c r="D23" s="36"/>
      <c r="E23" s="26"/>
      <c r="F23" s="22"/>
      <c r="G23" s="36"/>
      <c r="H23" s="26"/>
      <c r="I23" s="26"/>
      <c r="J23" s="26"/>
      <c r="K23" s="26"/>
      <c r="L23" s="26"/>
      <c r="M23" s="26"/>
      <c r="N23" s="30"/>
    </row>
    <row r="24" spans="1:14" ht="18" customHeight="1">
      <c r="A24" s="18"/>
      <c r="B24" s="36"/>
      <c r="C24" s="36"/>
      <c r="D24" s="36"/>
      <c r="E24" s="26"/>
      <c r="F24" s="22"/>
      <c r="G24" s="36"/>
      <c r="H24" s="26"/>
      <c r="I24" s="26"/>
      <c r="J24" s="26"/>
      <c r="K24" s="26"/>
      <c r="L24" s="26"/>
      <c r="M24" s="26"/>
      <c r="N24" s="30"/>
    </row>
    <row r="25" spans="1:14" ht="18" customHeight="1">
      <c r="A25" s="19"/>
      <c r="B25" s="37"/>
      <c r="C25" s="37"/>
      <c r="D25" s="37"/>
      <c r="E25" s="27"/>
      <c r="F25" s="23"/>
      <c r="G25" s="37"/>
      <c r="H25" s="27"/>
      <c r="I25" s="27"/>
      <c r="J25" s="27"/>
      <c r="K25" s="27"/>
      <c r="L25" s="27"/>
      <c r="M25" s="27"/>
      <c r="N25" s="31"/>
    </row>
    <row r="26" spans="1:14">
      <c r="A26" s="20"/>
      <c r="B26" s="20"/>
      <c r="C26" s="20"/>
      <c r="D26" s="20"/>
      <c r="E26" s="28"/>
      <c r="F26" s="24"/>
      <c r="G26" s="20"/>
      <c r="H26" s="28"/>
      <c r="I26" s="28"/>
      <c r="J26" s="28"/>
      <c r="K26" s="28"/>
      <c r="L26" s="28"/>
      <c r="M26" s="28"/>
      <c r="N26" s="20"/>
    </row>
    <row r="27" spans="1:14" ht="20.100000000000001" customHeight="1">
      <c r="A27" s="315"/>
      <c r="B27" s="316"/>
      <c r="C27" s="352"/>
      <c r="D27" s="353"/>
      <c r="E27" s="352"/>
      <c r="F27" s="315"/>
      <c r="G27" s="352"/>
      <c r="H27" s="352"/>
      <c r="I27" s="353"/>
      <c r="J27" s="315"/>
      <c r="K27" s="316"/>
      <c r="L27" s="352"/>
      <c r="M27" s="353"/>
      <c r="N27" s="352"/>
    </row>
  </sheetData>
  <mergeCells count="15">
    <mergeCell ref="A3:N3"/>
    <mergeCell ref="L1:N1"/>
    <mergeCell ref="L4:N4"/>
    <mergeCell ref="A5:A6"/>
    <mergeCell ref="B5:B6"/>
    <mergeCell ref="C5:C6"/>
    <mergeCell ref="D5:D6"/>
    <mergeCell ref="E5:E6"/>
    <mergeCell ref="L5:M5"/>
    <mergeCell ref="N5:N6"/>
    <mergeCell ref="F5:F6"/>
    <mergeCell ref="G5:G6"/>
    <mergeCell ref="H5:H6"/>
    <mergeCell ref="I5:I6"/>
    <mergeCell ref="J5:K5"/>
  </mergeCells>
  <pageMargins left="0.70866141732283472" right="0.39370078740157483" top="3.9166666666666669E-2" bottom="0" header="0.31496062992125984" footer="0.31496062992125984"/>
  <pageSetup paperSize="9" scale="94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27"/>
  <sheetViews>
    <sheetView showGridLines="0" zoomScaleSheetLayoutView="100" workbookViewId="0">
      <selection activeCell="F10" sqref="F10"/>
    </sheetView>
  </sheetViews>
  <sheetFormatPr baseColWidth="10" defaultColWidth="11.42578125" defaultRowHeight="15"/>
  <cols>
    <col min="1" max="1" width="22.140625" style="2" customWidth="1"/>
    <col min="2" max="2" width="34.85546875" style="2" customWidth="1"/>
    <col min="3" max="3" width="28.42578125" style="2" customWidth="1"/>
    <col min="4" max="4" width="11" style="2" customWidth="1"/>
    <col min="5" max="6" width="11.28515625" style="235" customWidth="1"/>
    <col min="7" max="8" width="7.7109375" style="2" customWidth="1"/>
    <col min="9" max="9" width="0.85546875" style="2" customWidth="1"/>
    <col min="10" max="16384" width="11.42578125" style="2"/>
  </cols>
  <sheetData>
    <row r="1" spans="1:8">
      <c r="A1" s="214" t="s">
        <v>835</v>
      </c>
      <c r="E1" s="516">
        <f>PGarde!F28</f>
        <v>0</v>
      </c>
      <c r="F1" s="516"/>
      <c r="G1" s="516"/>
      <c r="H1" s="516"/>
    </row>
    <row r="3" spans="1:8">
      <c r="A3" s="525" t="s">
        <v>834</v>
      </c>
      <c r="B3" s="525"/>
      <c r="C3" s="525"/>
      <c r="D3" s="525"/>
      <c r="E3" s="525"/>
      <c r="F3" s="525"/>
      <c r="G3" s="525"/>
      <c r="H3" s="525"/>
    </row>
    <row r="4" spans="1:8">
      <c r="A4" s="46" t="str">
        <f>CONCATENATE("IF : ",PGarde!F30)</f>
        <v xml:space="preserve">IF : </v>
      </c>
      <c r="E4" s="515">
        <f>PGarde!B23</f>
        <v>0</v>
      </c>
      <c r="F4" s="515"/>
      <c r="G4" s="515"/>
      <c r="H4" s="515"/>
    </row>
    <row r="5" spans="1:8" ht="39.950000000000003" customHeight="1">
      <c r="A5" s="530" t="s">
        <v>509</v>
      </c>
      <c r="B5" s="530" t="s">
        <v>510</v>
      </c>
      <c r="C5" s="530" t="s">
        <v>511</v>
      </c>
      <c r="D5" s="530" t="s">
        <v>512</v>
      </c>
      <c r="E5" s="621" t="s">
        <v>513</v>
      </c>
      <c r="F5" s="621" t="s">
        <v>514</v>
      </c>
      <c r="G5" s="530" t="s">
        <v>515</v>
      </c>
      <c r="H5" s="648"/>
    </row>
    <row r="6" spans="1:8" ht="50.1" customHeight="1">
      <c r="A6" s="531"/>
      <c r="B6" s="531"/>
      <c r="C6" s="531"/>
      <c r="D6" s="531"/>
      <c r="E6" s="623"/>
      <c r="F6" s="623"/>
      <c r="G6" s="9" t="s">
        <v>516</v>
      </c>
      <c r="H6" s="8" t="s">
        <v>517</v>
      </c>
    </row>
    <row r="7" spans="1:8" ht="18" customHeight="1">
      <c r="A7" s="15" t="s">
        <v>102</v>
      </c>
      <c r="B7" s="15" t="s">
        <v>104</v>
      </c>
      <c r="C7" s="15" t="s">
        <v>332</v>
      </c>
      <c r="D7" s="15" t="s">
        <v>108</v>
      </c>
      <c r="E7" s="273" t="s">
        <v>333</v>
      </c>
      <c r="F7" s="273" t="s">
        <v>334</v>
      </c>
      <c r="G7" s="15" t="s">
        <v>335</v>
      </c>
      <c r="H7" s="16" t="s">
        <v>336</v>
      </c>
    </row>
    <row r="8" spans="1:8" ht="20.100000000000001" customHeight="1">
      <c r="A8" s="315"/>
      <c r="B8" s="316"/>
      <c r="C8" s="352"/>
      <c r="D8" s="353"/>
      <c r="E8" s="391">
        <f>SUM(E9:E200)</f>
        <v>0</v>
      </c>
      <c r="F8" s="391">
        <f>SUM(F9:F200)</f>
        <v>0</v>
      </c>
      <c r="G8" s="352"/>
      <c r="H8" s="352"/>
    </row>
    <row r="9" spans="1:8" ht="18" customHeight="1">
      <c r="A9" s="195"/>
      <c r="B9" s="35"/>
      <c r="C9" s="35"/>
      <c r="D9" s="21"/>
      <c r="E9" s="388"/>
      <c r="F9" s="388"/>
      <c r="G9" s="35"/>
      <c r="H9" s="29"/>
    </row>
    <row r="10" spans="1:8" ht="18" customHeight="1">
      <c r="A10" s="196"/>
      <c r="B10" s="36"/>
      <c r="C10" s="36"/>
      <c r="D10" s="22"/>
      <c r="E10" s="389"/>
      <c r="F10" s="389"/>
      <c r="G10" s="36"/>
      <c r="H10" s="30"/>
    </row>
    <row r="11" spans="1:8" ht="18" customHeight="1">
      <c r="A11" s="196"/>
      <c r="B11" s="36"/>
      <c r="C11" s="36"/>
      <c r="D11" s="22"/>
      <c r="E11" s="389"/>
      <c r="F11" s="389"/>
      <c r="G11" s="36"/>
      <c r="H11" s="30"/>
    </row>
    <row r="12" spans="1:8" ht="18" customHeight="1">
      <c r="A12" s="196"/>
      <c r="B12" s="36"/>
      <c r="C12" s="36"/>
      <c r="D12" s="22"/>
      <c r="E12" s="389"/>
      <c r="F12" s="389"/>
      <c r="G12" s="36"/>
      <c r="H12" s="30"/>
    </row>
    <row r="13" spans="1:8" ht="18" customHeight="1">
      <c r="A13" s="196"/>
      <c r="B13" s="36"/>
      <c r="C13" s="36"/>
      <c r="D13" s="22"/>
      <c r="E13" s="389"/>
      <c r="F13" s="389"/>
      <c r="G13" s="36"/>
      <c r="H13" s="30"/>
    </row>
    <row r="14" spans="1:8" ht="18" customHeight="1">
      <c r="A14" s="196"/>
      <c r="B14" s="36"/>
      <c r="C14" s="36"/>
      <c r="D14" s="22"/>
      <c r="E14" s="389"/>
      <c r="F14" s="389"/>
      <c r="G14" s="36"/>
      <c r="H14" s="30"/>
    </row>
    <row r="15" spans="1:8" ht="18" customHeight="1">
      <c r="A15" s="196"/>
      <c r="B15" s="36"/>
      <c r="C15" s="36"/>
      <c r="D15" s="22"/>
      <c r="E15" s="389"/>
      <c r="F15" s="389"/>
      <c r="G15" s="36"/>
      <c r="H15" s="30"/>
    </row>
    <row r="16" spans="1:8" ht="18" customHeight="1">
      <c r="A16" s="196"/>
      <c r="B16" s="36"/>
      <c r="C16" s="36"/>
      <c r="D16" s="22"/>
      <c r="E16" s="389"/>
      <c r="F16" s="389"/>
      <c r="G16" s="36"/>
      <c r="H16" s="30"/>
    </row>
    <row r="17" spans="1:8" ht="18" customHeight="1">
      <c r="A17" s="196"/>
      <c r="B17" s="36"/>
      <c r="C17" s="36"/>
      <c r="D17" s="22"/>
      <c r="E17" s="389"/>
      <c r="F17" s="389"/>
      <c r="G17" s="36"/>
      <c r="H17" s="30"/>
    </row>
    <row r="18" spans="1:8" ht="18" customHeight="1">
      <c r="A18" s="196"/>
      <c r="B18" s="36"/>
      <c r="C18" s="36"/>
      <c r="D18" s="22"/>
      <c r="E18" s="389"/>
      <c r="F18" s="389"/>
      <c r="G18" s="36"/>
      <c r="H18" s="30"/>
    </row>
    <row r="19" spans="1:8" ht="18" customHeight="1">
      <c r="A19" s="196"/>
      <c r="B19" s="36"/>
      <c r="C19" s="36"/>
      <c r="D19" s="22"/>
      <c r="E19" s="389"/>
      <c r="F19" s="389"/>
      <c r="G19" s="36"/>
      <c r="H19" s="30"/>
    </row>
    <row r="20" spans="1:8" ht="18" customHeight="1">
      <c r="A20" s="196"/>
      <c r="B20" s="36"/>
      <c r="C20" s="36"/>
      <c r="D20" s="22"/>
      <c r="E20" s="389"/>
      <c r="F20" s="389"/>
      <c r="G20" s="36"/>
      <c r="H20" s="30"/>
    </row>
    <row r="21" spans="1:8" ht="18" customHeight="1">
      <c r="A21" s="196"/>
      <c r="B21" s="36"/>
      <c r="C21" s="36"/>
      <c r="D21" s="22"/>
      <c r="E21" s="389"/>
      <c r="F21" s="389"/>
      <c r="G21" s="36"/>
      <c r="H21" s="30"/>
    </row>
    <row r="22" spans="1:8" ht="18" customHeight="1">
      <c r="A22" s="196"/>
      <c r="B22" s="36"/>
      <c r="C22" s="36"/>
      <c r="D22" s="22"/>
      <c r="E22" s="389"/>
      <c r="F22" s="389"/>
      <c r="G22" s="36"/>
      <c r="H22" s="30"/>
    </row>
    <row r="23" spans="1:8" ht="18" customHeight="1">
      <c r="A23" s="196"/>
      <c r="B23" s="36"/>
      <c r="C23" s="36"/>
      <c r="D23" s="22"/>
      <c r="E23" s="389"/>
      <c r="F23" s="389"/>
      <c r="G23" s="36"/>
      <c r="H23" s="30"/>
    </row>
    <row r="24" spans="1:8" ht="18" customHeight="1">
      <c r="A24" s="196"/>
      <c r="B24" s="36"/>
      <c r="C24" s="36"/>
      <c r="D24" s="22"/>
      <c r="E24" s="389"/>
      <c r="F24" s="389"/>
      <c r="G24" s="36"/>
      <c r="H24" s="30"/>
    </row>
    <row r="25" spans="1:8" ht="18" customHeight="1">
      <c r="A25" s="196"/>
      <c r="B25" s="36"/>
      <c r="C25" s="36"/>
      <c r="D25" s="22"/>
      <c r="E25" s="389"/>
      <c r="F25" s="389"/>
      <c r="G25" s="36"/>
      <c r="H25" s="30"/>
    </row>
    <row r="26" spans="1:8" ht="18" customHeight="1">
      <c r="A26" s="197"/>
      <c r="B26" s="37"/>
      <c r="C26" s="37"/>
      <c r="D26" s="23"/>
      <c r="E26" s="390"/>
      <c r="F26" s="390"/>
      <c r="G26" s="37"/>
      <c r="H26" s="31"/>
    </row>
    <row r="27" spans="1:8">
      <c r="A27" s="20"/>
      <c r="B27" s="20"/>
      <c r="C27" s="20"/>
      <c r="D27" s="24"/>
      <c r="G27" s="20"/>
      <c r="H27" s="20"/>
    </row>
  </sheetData>
  <mergeCells count="10">
    <mergeCell ref="A3:H3"/>
    <mergeCell ref="E4:H4"/>
    <mergeCell ref="E1:H1"/>
    <mergeCell ref="G5:H5"/>
    <mergeCell ref="A5:A6"/>
    <mergeCell ref="B5:B6"/>
    <mergeCell ref="C5:C6"/>
    <mergeCell ref="D5:D6"/>
    <mergeCell ref="E5:E6"/>
    <mergeCell ref="F5:F6"/>
  </mergeCells>
  <pageMargins left="0.70866141732283472" right="0" top="3.937007874015748E-2" bottom="0" header="0.31496062992125984" footer="0.31496062992125984"/>
  <pageSetup paperSize="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37"/>
  <sheetViews>
    <sheetView showGridLines="0" zoomScaleSheetLayoutView="106" workbookViewId="0">
      <selection activeCell="C15" sqref="C15"/>
    </sheetView>
  </sheetViews>
  <sheetFormatPr baseColWidth="10" defaultColWidth="11.42578125" defaultRowHeight="15"/>
  <cols>
    <col min="1" max="1" width="4.28515625" style="2" customWidth="1"/>
    <col min="2" max="2" width="39.5703125" style="2" customWidth="1"/>
    <col min="3" max="9" width="12.42578125" style="235" customWidth="1"/>
    <col min="10" max="16384" width="11.42578125" style="2"/>
  </cols>
  <sheetData>
    <row r="1" spans="1:9">
      <c r="A1" s="214" t="s">
        <v>836</v>
      </c>
      <c r="G1" s="533">
        <f>PGarde!F28</f>
        <v>0</v>
      </c>
      <c r="H1" s="533"/>
      <c r="I1" s="533"/>
    </row>
    <row r="3" spans="1:9">
      <c r="B3" s="525" t="s">
        <v>837</v>
      </c>
      <c r="C3" s="525"/>
      <c r="D3" s="525"/>
      <c r="E3" s="525"/>
      <c r="F3" s="525"/>
      <c r="G3" s="525"/>
      <c r="H3" s="525"/>
      <c r="I3" s="525"/>
    </row>
    <row r="4" spans="1:9">
      <c r="A4" s="46" t="str">
        <f>CONCATENATE("IF : ",PGarde!F30)</f>
        <v xml:space="preserve">IF : </v>
      </c>
      <c r="G4" s="543">
        <f>PGarde!B23</f>
        <v>0</v>
      </c>
      <c r="H4" s="543"/>
      <c r="I4" s="543"/>
    </row>
    <row r="5" spans="1:9" ht="18" customHeight="1">
      <c r="A5" s="3"/>
      <c r="B5" s="530" t="s">
        <v>518</v>
      </c>
      <c r="C5" s="621" t="s">
        <v>519</v>
      </c>
      <c r="D5" s="602"/>
      <c r="E5" s="602"/>
      <c r="F5" s="621" t="s">
        <v>522</v>
      </c>
      <c r="G5" s="602"/>
      <c r="H5" s="602"/>
      <c r="I5" s="600" t="s">
        <v>523</v>
      </c>
    </row>
    <row r="6" spans="1:9" ht="39" customHeight="1">
      <c r="A6" s="3"/>
      <c r="B6" s="531"/>
      <c r="C6" s="251" t="s">
        <v>377</v>
      </c>
      <c r="D6" s="251" t="s">
        <v>520</v>
      </c>
      <c r="E6" s="251" t="s">
        <v>521</v>
      </c>
      <c r="F6" s="251" t="s">
        <v>377</v>
      </c>
      <c r="G6" s="251" t="s">
        <v>520</v>
      </c>
      <c r="H6" s="251" t="s">
        <v>521</v>
      </c>
      <c r="I6" s="538"/>
    </row>
    <row r="7" spans="1:9" ht="18" customHeight="1">
      <c r="A7" s="3"/>
      <c r="B7" s="532"/>
      <c r="C7" s="252" t="s">
        <v>102</v>
      </c>
      <c r="D7" s="252" t="s">
        <v>104</v>
      </c>
      <c r="E7" s="252" t="s">
        <v>332</v>
      </c>
      <c r="F7" s="252" t="s">
        <v>108</v>
      </c>
      <c r="G7" s="252" t="s">
        <v>333</v>
      </c>
      <c r="H7" s="252" t="s">
        <v>334</v>
      </c>
      <c r="I7" s="256" t="s">
        <v>524</v>
      </c>
    </row>
    <row r="8" spans="1:9" ht="12.95" customHeight="1">
      <c r="A8" s="4"/>
      <c r="B8" s="313" t="s">
        <v>525</v>
      </c>
      <c r="C8" s="355"/>
      <c r="D8" s="355"/>
      <c r="E8" s="356"/>
      <c r="F8" s="392"/>
      <c r="G8" s="355"/>
      <c r="H8" s="392"/>
      <c r="I8" s="355"/>
    </row>
    <row r="9" spans="1:9" ht="12.95" customHeight="1">
      <c r="A9" s="4"/>
      <c r="B9" s="6" t="s">
        <v>526</v>
      </c>
      <c r="C9" s="237"/>
      <c r="D9" s="237"/>
      <c r="E9" s="237"/>
      <c r="F9" s="237"/>
      <c r="G9" s="237"/>
      <c r="H9" s="237"/>
      <c r="I9" s="237"/>
    </row>
    <row r="10" spans="1:9" ht="12.95" customHeight="1">
      <c r="A10" s="4"/>
      <c r="B10" s="6" t="s">
        <v>527</v>
      </c>
      <c r="C10" s="237"/>
      <c r="D10" s="237"/>
      <c r="E10" s="237"/>
      <c r="F10" s="237"/>
      <c r="G10" s="237"/>
      <c r="H10" s="237"/>
      <c r="I10" s="237"/>
    </row>
    <row r="11" spans="1:9" ht="12.95" customHeight="1">
      <c r="A11" s="4"/>
      <c r="B11" s="6" t="s">
        <v>528</v>
      </c>
      <c r="C11" s="237"/>
      <c r="D11" s="237"/>
      <c r="E11" s="237"/>
      <c r="F11" s="237"/>
      <c r="G11" s="237"/>
      <c r="H11" s="237"/>
      <c r="I11" s="237"/>
    </row>
    <row r="12" spans="1:9" ht="26.1" customHeight="1">
      <c r="A12" s="4"/>
      <c r="B12" s="6" t="s">
        <v>529</v>
      </c>
      <c r="C12" s="237"/>
      <c r="D12" s="237"/>
      <c r="E12" s="237"/>
      <c r="F12" s="237"/>
      <c r="G12" s="237"/>
      <c r="H12" s="237"/>
      <c r="I12" s="237"/>
    </row>
    <row r="13" spans="1:9" ht="12.95" customHeight="1">
      <c r="A13" s="4"/>
      <c r="B13" s="6" t="s">
        <v>530</v>
      </c>
      <c r="C13" s="237"/>
      <c r="D13" s="237"/>
      <c r="E13" s="237"/>
      <c r="F13" s="237"/>
      <c r="G13" s="237"/>
      <c r="H13" s="237"/>
      <c r="I13" s="237"/>
    </row>
    <row r="14" spans="1:9" ht="12.95" customHeight="1">
      <c r="A14" s="4"/>
      <c r="B14" s="6" t="s">
        <v>531</v>
      </c>
      <c r="C14" s="237"/>
      <c r="D14" s="237"/>
      <c r="E14" s="237"/>
      <c r="F14" s="237"/>
      <c r="G14" s="237"/>
      <c r="H14" s="237"/>
      <c r="I14" s="237"/>
    </row>
    <row r="15" spans="1:9" ht="12.95" customHeight="1">
      <c r="A15" s="4"/>
      <c r="B15" s="6" t="s">
        <v>532</v>
      </c>
      <c r="C15" s="237"/>
      <c r="D15" s="237"/>
      <c r="E15" s="237"/>
      <c r="F15" s="237"/>
      <c r="G15" s="237"/>
      <c r="H15" s="237"/>
      <c r="I15" s="237"/>
    </row>
    <row r="16" spans="1:9" ht="26.1" customHeight="1">
      <c r="A16" s="4"/>
      <c r="B16" s="6" t="s">
        <v>533</v>
      </c>
      <c r="C16" s="237"/>
      <c r="D16" s="237"/>
      <c r="E16" s="237"/>
      <c r="F16" s="237"/>
      <c r="G16" s="237"/>
      <c r="H16" s="237"/>
      <c r="I16" s="237"/>
    </row>
    <row r="17" spans="1:9" ht="12.95" customHeight="1">
      <c r="A17" s="4"/>
      <c r="B17" s="6" t="s">
        <v>534</v>
      </c>
      <c r="C17" s="237"/>
      <c r="D17" s="237"/>
      <c r="E17" s="237"/>
      <c r="F17" s="237"/>
      <c r="G17" s="237"/>
      <c r="H17" s="237"/>
      <c r="I17" s="237"/>
    </row>
    <row r="18" spans="1:9" ht="12.95" customHeight="1">
      <c r="A18" s="4"/>
      <c r="B18" s="6" t="s">
        <v>535</v>
      </c>
      <c r="C18" s="237"/>
      <c r="D18" s="237"/>
      <c r="E18" s="237"/>
      <c r="F18" s="237"/>
      <c r="G18" s="237"/>
      <c r="H18" s="237"/>
      <c r="I18" s="237"/>
    </row>
    <row r="19" spans="1:9" ht="12.95" customHeight="1">
      <c r="A19" s="4"/>
      <c r="B19" s="6" t="s">
        <v>536</v>
      </c>
      <c r="C19" s="237"/>
      <c r="D19" s="237"/>
      <c r="E19" s="237"/>
      <c r="F19" s="237"/>
      <c r="G19" s="237"/>
      <c r="H19" s="237"/>
      <c r="I19" s="237"/>
    </row>
    <row r="20" spans="1:9" ht="12.95" customHeight="1">
      <c r="A20" s="4"/>
      <c r="B20" s="6" t="s">
        <v>537</v>
      </c>
      <c r="C20" s="237"/>
      <c r="D20" s="237"/>
      <c r="E20" s="237"/>
      <c r="F20" s="237"/>
      <c r="G20" s="237"/>
      <c r="H20" s="237"/>
      <c r="I20" s="237"/>
    </row>
    <row r="21" spans="1:9" ht="12.95" customHeight="1">
      <c r="A21" s="4"/>
      <c r="B21" s="315" t="s">
        <v>538</v>
      </c>
      <c r="C21" s="358"/>
      <c r="D21" s="358"/>
      <c r="E21" s="393"/>
      <c r="F21" s="358"/>
      <c r="G21" s="393"/>
      <c r="H21" s="358"/>
      <c r="I21" s="358"/>
    </row>
    <row r="22" spans="1:9" ht="12.95" customHeight="1">
      <c r="A22" s="4"/>
      <c r="B22" s="313" t="s">
        <v>539</v>
      </c>
      <c r="C22" s="355"/>
      <c r="D22" s="355"/>
      <c r="E22" s="356"/>
      <c r="F22" s="392"/>
      <c r="G22" s="355"/>
      <c r="H22" s="392"/>
      <c r="I22" s="355"/>
    </row>
    <row r="23" spans="1:9" ht="12.95" customHeight="1">
      <c r="A23" s="4"/>
      <c r="B23" s="6" t="s">
        <v>34</v>
      </c>
      <c r="C23" s="237"/>
      <c r="D23" s="237"/>
      <c r="E23" s="237"/>
      <c r="F23" s="237"/>
      <c r="G23" s="237"/>
      <c r="H23" s="237"/>
      <c r="I23" s="237"/>
    </row>
    <row r="24" spans="1:9" ht="12.95" customHeight="1">
      <c r="A24" s="4"/>
      <c r="B24" s="6" t="s">
        <v>540</v>
      </c>
      <c r="C24" s="237"/>
      <c r="D24" s="237"/>
      <c r="E24" s="237"/>
      <c r="F24" s="237"/>
      <c r="G24" s="237"/>
      <c r="H24" s="237"/>
      <c r="I24" s="237"/>
    </row>
    <row r="25" spans="1:9" ht="12.95" customHeight="1">
      <c r="A25" s="4"/>
      <c r="B25" s="6" t="s">
        <v>541</v>
      </c>
      <c r="C25" s="237"/>
      <c r="D25" s="237"/>
      <c r="E25" s="237"/>
      <c r="F25" s="237"/>
      <c r="G25" s="237"/>
      <c r="H25" s="237"/>
      <c r="I25" s="237"/>
    </row>
    <row r="26" spans="1:9" ht="12.95" customHeight="1">
      <c r="A26" s="4"/>
      <c r="B26" s="6" t="s">
        <v>542</v>
      </c>
      <c r="C26" s="237"/>
      <c r="D26" s="237"/>
      <c r="E26" s="237"/>
      <c r="F26" s="237"/>
      <c r="G26" s="237"/>
      <c r="H26" s="237"/>
      <c r="I26" s="237"/>
    </row>
    <row r="27" spans="1:9" ht="12.95" customHeight="1">
      <c r="A27" s="4"/>
      <c r="B27" s="315" t="s">
        <v>543</v>
      </c>
      <c r="C27" s="358"/>
      <c r="D27" s="358"/>
      <c r="E27" s="393"/>
      <c r="F27" s="358"/>
      <c r="G27" s="393"/>
      <c r="H27" s="358"/>
      <c r="I27" s="358"/>
    </row>
    <row r="28" spans="1:9" ht="12.95" customHeight="1">
      <c r="A28" s="4"/>
      <c r="B28" s="313" t="s">
        <v>544</v>
      </c>
      <c r="C28" s="355"/>
      <c r="D28" s="355"/>
      <c r="E28" s="356"/>
      <c r="F28" s="392"/>
      <c r="G28" s="355"/>
      <c r="H28" s="392"/>
      <c r="I28" s="355"/>
    </row>
    <row r="29" spans="1:9" ht="12.95" customHeight="1">
      <c r="A29" s="4"/>
      <c r="B29" s="6" t="s">
        <v>545</v>
      </c>
      <c r="C29" s="237"/>
      <c r="D29" s="237"/>
      <c r="E29" s="237"/>
      <c r="F29" s="237"/>
      <c r="G29" s="237"/>
      <c r="H29" s="237"/>
      <c r="I29" s="237"/>
    </row>
    <row r="30" spans="1:9" ht="12.95" customHeight="1">
      <c r="A30" s="4"/>
      <c r="B30" s="6" t="s">
        <v>546</v>
      </c>
      <c r="C30" s="237"/>
      <c r="D30" s="237"/>
      <c r="E30" s="237"/>
      <c r="F30" s="237"/>
      <c r="G30" s="237"/>
      <c r="H30" s="237"/>
      <c r="I30" s="237"/>
    </row>
    <row r="31" spans="1:9" ht="12.95" customHeight="1">
      <c r="A31" s="4"/>
      <c r="B31" s="315" t="s">
        <v>547</v>
      </c>
      <c r="C31" s="358"/>
      <c r="D31" s="358"/>
      <c r="E31" s="393"/>
      <c r="F31" s="358"/>
      <c r="G31" s="393"/>
      <c r="H31" s="358"/>
      <c r="I31" s="358"/>
    </row>
    <row r="32" spans="1:9" ht="12.95" customHeight="1">
      <c r="A32" s="4"/>
      <c r="B32" s="313" t="s">
        <v>548</v>
      </c>
      <c r="C32" s="355"/>
      <c r="D32" s="355"/>
      <c r="E32" s="356"/>
      <c r="F32" s="392"/>
      <c r="G32" s="355"/>
      <c r="H32" s="392"/>
      <c r="I32" s="355"/>
    </row>
    <row r="33" spans="1:9" ht="12.95" customHeight="1">
      <c r="A33" s="4"/>
      <c r="B33" s="6" t="s">
        <v>549</v>
      </c>
      <c r="C33" s="237"/>
      <c r="D33" s="237"/>
      <c r="E33" s="237"/>
      <c r="F33" s="237"/>
      <c r="G33" s="237"/>
      <c r="H33" s="237"/>
      <c r="I33" s="237"/>
    </row>
    <row r="34" spans="1:9" ht="12.95" customHeight="1">
      <c r="A34" s="4"/>
      <c r="B34" s="6" t="s">
        <v>550</v>
      </c>
      <c r="C34" s="237"/>
      <c r="D34" s="237"/>
      <c r="E34" s="237"/>
      <c r="F34" s="237"/>
      <c r="G34" s="237"/>
      <c r="H34" s="237"/>
      <c r="I34" s="237"/>
    </row>
    <row r="35" spans="1:9" ht="12.95" customHeight="1">
      <c r="A35" s="4"/>
      <c r="B35" s="6" t="s">
        <v>551</v>
      </c>
      <c r="C35" s="237"/>
      <c r="D35" s="237"/>
      <c r="E35" s="237"/>
      <c r="F35" s="237"/>
      <c r="G35" s="237"/>
      <c r="H35" s="237"/>
      <c r="I35" s="237"/>
    </row>
    <row r="36" spans="1:9" ht="12.95" customHeight="1">
      <c r="A36" s="4"/>
      <c r="B36" s="315" t="s">
        <v>552</v>
      </c>
      <c r="C36" s="358"/>
      <c r="D36" s="358"/>
      <c r="E36" s="393"/>
      <c r="F36" s="358"/>
      <c r="G36" s="393"/>
      <c r="H36" s="358"/>
      <c r="I36" s="358"/>
    </row>
    <row r="37" spans="1:9" ht="12.95" customHeight="1">
      <c r="A37" s="4"/>
      <c r="B37" s="315" t="s">
        <v>553</v>
      </c>
      <c r="C37" s="358"/>
      <c r="D37" s="358"/>
      <c r="E37" s="393"/>
      <c r="F37" s="358"/>
      <c r="G37" s="393"/>
      <c r="H37" s="358"/>
      <c r="I37" s="358"/>
    </row>
  </sheetData>
  <mergeCells count="7">
    <mergeCell ref="G1:I1"/>
    <mergeCell ref="G4:I4"/>
    <mergeCell ref="B5:B7"/>
    <mergeCell ref="C5:E5"/>
    <mergeCell ref="F5:H5"/>
    <mergeCell ref="I5:I6"/>
    <mergeCell ref="B3:I3"/>
  </mergeCells>
  <pageMargins left="0.70866141732283472" right="0" top="3.937007874015748E-2" bottom="0" header="0.31496062992125984" footer="0.31496062992125984"/>
  <pageSetup paperSize="9" orientation="landscape" horizontalDpi="4294967292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C15"/>
  <sheetViews>
    <sheetView showGridLines="0" zoomScaleSheetLayoutView="100" workbookViewId="0">
      <selection activeCell="C12" sqref="C12"/>
    </sheetView>
  </sheetViews>
  <sheetFormatPr baseColWidth="10" defaultRowHeight="15"/>
  <cols>
    <col min="1" max="1" width="45.85546875" customWidth="1"/>
    <col min="2" max="3" width="22.5703125" customWidth="1"/>
  </cols>
  <sheetData>
    <row r="1" spans="1:3" ht="15.75">
      <c r="A1" s="56" t="s">
        <v>839</v>
      </c>
      <c r="B1" s="651">
        <f>+PGarde!F28</f>
        <v>0</v>
      </c>
      <c r="C1" s="651"/>
    </row>
    <row r="3" spans="1:3">
      <c r="A3" s="649" t="s">
        <v>838</v>
      </c>
      <c r="B3" s="649"/>
      <c r="C3" s="649"/>
    </row>
    <row r="4" spans="1:3" ht="15.75">
      <c r="A4" s="221" t="str">
        <f>CONCATENATE("IF : ",PGarde!F30)</f>
        <v xml:space="preserve">IF : </v>
      </c>
      <c r="B4" s="650">
        <f>+PGarde!B23</f>
        <v>0</v>
      </c>
      <c r="C4" s="650"/>
    </row>
    <row r="5" spans="1:3" ht="38.25">
      <c r="A5" s="127" t="s">
        <v>612</v>
      </c>
      <c r="B5" s="127" t="s">
        <v>613</v>
      </c>
      <c r="C5" s="127" t="s">
        <v>614</v>
      </c>
    </row>
    <row r="6" spans="1:3" ht="15.75">
      <c r="A6" s="5" t="s">
        <v>615</v>
      </c>
      <c r="B6" s="128"/>
      <c r="C6" s="128"/>
    </row>
    <row r="7" spans="1:3">
      <c r="A7" s="5" t="s">
        <v>616</v>
      </c>
      <c r="B7" s="5"/>
      <c r="C7" s="5"/>
    </row>
    <row r="8" spans="1:3">
      <c r="A8" s="5" t="s">
        <v>617</v>
      </c>
      <c r="B8" s="5"/>
      <c r="C8" s="5"/>
    </row>
    <row r="9" spans="1:3">
      <c r="A9" s="5" t="s">
        <v>618</v>
      </c>
      <c r="B9" s="5"/>
      <c r="C9" s="5"/>
    </row>
    <row r="10" spans="1:3">
      <c r="A10" s="5" t="s">
        <v>619</v>
      </c>
      <c r="B10" s="5"/>
      <c r="C10" s="5"/>
    </row>
    <row r="11" spans="1:3">
      <c r="A11" s="5" t="s">
        <v>620</v>
      </c>
      <c r="B11" s="5"/>
      <c r="C11" s="5"/>
    </row>
    <row r="12" spans="1:3">
      <c r="A12" s="129" t="s">
        <v>621</v>
      </c>
      <c r="B12" s="5"/>
      <c r="C12" s="5"/>
    </row>
    <row r="13" spans="1:3">
      <c r="A13" s="129" t="s">
        <v>622</v>
      </c>
      <c r="B13" s="5"/>
      <c r="C13" s="5"/>
    </row>
    <row r="14" spans="1:3">
      <c r="A14" s="129" t="s">
        <v>623</v>
      </c>
      <c r="B14" s="5"/>
      <c r="C14" s="5"/>
    </row>
    <row r="15" spans="1:3">
      <c r="A15" s="129" t="s">
        <v>188</v>
      </c>
      <c r="B15" s="5"/>
      <c r="C15" s="5"/>
    </row>
  </sheetData>
  <mergeCells count="3">
    <mergeCell ref="A3:C3"/>
    <mergeCell ref="B4:C4"/>
    <mergeCell ref="B1:C1"/>
  </mergeCells>
  <pageMargins left="0.70866141732283472" right="0.70866141732283472" top="3.937007874015748E-2" bottom="0.74803149606299213" header="0.31496062992125984" footer="0.31496062992125984"/>
  <pageSetup paperSize="9" scale="95" orientation="portrait" horizontalDpi="4294967292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C21"/>
  <sheetViews>
    <sheetView showGridLines="0" zoomScaleSheetLayoutView="100" workbookViewId="0">
      <selection activeCell="B7" sqref="B7:B13"/>
    </sheetView>
  </sheetViews>
  <sheetFormatPr baseColWidth="10" defaultRowHeight="15"/>
  <cols>
    <col min="1" max="1" width="46.7109375" customWidth="1"/>
    <col min="2" max="3" width="42.7109375" customWidth="1"/>
  </cols>
  <sheetData>
    <row r="1" spans="1:3" ht="15.75">
      <c r="A1" s="56" t="s">
        <v>841</v>
      </c>
      <c r="C1" s="223">
        <f>PGarde!F28</f>
        <v>0</v>
      </c>
    </row>
    <row r="3" spans="1:3">
      <c r="A3" s="649" t="s">
        <v>840</v>
      </c>
      <c r="B3" s="649"/>
      <c r="C3" s="649"/>
    </row>
    <row r="4" spans="1:3" ht="15.75">
      <c r="A4" s="221" t="str">
        <f>CONCATENATE("IF : ",PGarde!F30)</f>
        <v xml:space="preserve">IF : </v>
      </c>
      <c r="C4" s="222">
        <f>PGarde!B23</f>
        <v>0</v>
      </c>
    </row>
    <row r="5" spans="1:3" ht="25.5">
      <c r="A5" s="61" t="s">
        <v>676</v>
      </c>
      <c r="B5" s="62" t="s">
        <v>677</v>
      </c>
      <c r="C5" s="62" t="s">
        <v>678</v>
      </c>
    </row>
    <row r="6" spans="1:3">
      <c r="A6" s="5" t="s">
        <v>679</v>
      </c>
      <c r="B6" s="5"/>
      <c r="C6" s="5"/>
    </row>
    <row r="7" spans="1:3" ht="15" customHeight="1">
      <c r="A7" s="652"/>
      <c r="B7" s="655"/>
      <c r="C7" s="658"/>
    </row>
    <row r="8" spans="1:3" ht="15" customHeight="1">
      <c r="A8" s="653"/>
      <c r="B8" s="656"/>
      <c r="C8" s="659"/>
    </row>
    <row r="9" spans="1:3" ht="15" customHeight="1">
      <c r="A9" s="653"/>
      <c r="B9" s="656"/>
      <c r="C9" s="659"/>
    </row>
    <row r="10" spans="1:3" ht="15" customHeight="1">
      <c r="A10" s="653"/>
      <c r="B10" s="656"/>
      <c r="C10" s="659"/>
    </row>
    <row r="11" spans="1:3" ht="15" customHeight="1">
      <c r="A11" s="653"/>
      <c r="B11" s="656"/>
      <c r="C11" s="659"/>
    </row>
    <row r="12" spans="1:3" ht="15" customHeight="1">
      <c r="A12" s="653"/>
      <c r="B12" s="656"/>
      <c r="C12" s="659"/>
    </row>
    <row r="13" spans="1:3" ht="15" customHeight="1">
      <c r="A13" s="654"/>
      <c r="B13" s="657"/>
      <c r="C13" s="660"/>
    </row>
    <row r="14" spans="1:3">
      <c r="A14" s="5" t="s">
        <v>680</v>
      </c>
      <c r="B14" s="5"/>
      <c r="C14" s="5"/>
    </row>
    <row r="15" spans="1:3">
      <c r="A15" s="658"/>
      <c r="B15" s="658"/>
      <c r="C15" s="662"/>
    </row>
    <row r="16" spans="1:3">
      <c r="A16" s="659"/>
      <c r="B16" s="659"/>
      <c r="C16" s="663"/>
    </row>
    <row r="17" spans="1:3">
      <c r="A17" s="659"/>
      <c r="B17" s="659"/>
      <c r="C17" s="663"/>
    </row>
    <row r="18" spans="1:3">
      <c r="A18" s="659"/>
      <c r="B18" s="659"/>
      <c r="C18" s="663"/>
    </row>
    <row r="19" spans="1:3">
      <c r="A19" s="659"/>
      <c r="B19" s="659"/>
      <c r="C19" s="663"/>
    </row>
    <row r="20" spans="1:3">
      <c r="A20" s="659"/>
      <c r="B20" s="659"/>
      <c r="C20" s="663"/>
    </row>
    <row r="21" spans="1:3">
      <c r="A21" s="661"/>
      <c r="B21" s="661"/>
      <c r="C21" s="664"/>
    </row>
  </sheetData>
  <mergeCells count="7">
    <mergeCell ref="A3:C3"/>
    <mergeCell ref="A7:A13"/>
    <mergeCell ref="B7:B13"/>
    <mergeCell ref="C7:C13"/>
    <mergeCell ref="A15:A21"/>
    <mergeCell ref="B15:B21"/>
    <mergeCell ref="C15:C21"/>
  </mergeCells>
  <pageMargins left="0.70866141732283472" right="0" top="3.937007874015748E-2" bottom="0" header="0.31496062992125984" footer="0.31496062992125984"/>
  <pageSetup paperSize="9" orientation="landscape" horizontalDpi="4294967292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C8"/>
  <sheetViews>
    <sheetView showGridLines="0" zoomScaleSheetLayoutView="124" workbookViewId="0">
      <selection activeCell="A6" sqref="A6"/>
    </sheetView>
  </sheetViews>
  <sheetFormatPr baseColWidth="10" defaultRowHeight="15"/>
  <cols>
    <col min="1" max="1" width="38.42578125" customWidth="1"/>
    <col min="2" max="2" width="48.140625" customWidth="1"/>
    <col min="3" max="3" width="38.7109375" customWidth="1"/>
  </cols>
  <sheetData>
    <row r="1" spans="1:3" ht="15.75">
      <c r="A1" s="56" t="s">
        <v>843</v>
      </c>
      <c r="C1" s="223">
        <f>PGarde!F28</f>
        <v>0</v>
      </c>
    </row>
    <row r="3" spans="1:3">
      <c r="A3" s="649" t="s">
        <v>842</v>
      </c>
      <c r="B3" s="649"/>
      <c r="C3" s="649"/>
    </row>
    <row r="4" spans="1:3" ht="15.75">
      <c r="A4" s="221" t="str">
        <f>+CONCATENATE("IF : ",PGarde!F30)</f>
        <v xml:space="preserve">IF : </v>
      </c>
      <c r="C4" s="222">
        <f>PGarde!B23</f>
        <v>0</v>
      </c>
    </row>
    <row r="5" spans="1:3" ht="25.5">
      <c r="A5" s="57" t="s">
        <v>654</v>
      </c>
      <c r="B5" s="57" t="s">
        <v>655</v>
      </c>
      <c r="C5" s="57" t="s">
        <v>656</v>
      </c>
    </row>
    <row r="6" spans="1:3" ht="29.25" customHeight="1">
      <c r="A6" s="5" t="s">
        <v>657</v>
      </c>
      <c r="B6" s="5"/>
      <c r="C6" s="5"/>
    </row>
    <row r="7" spans="1:3" ht="20.25" customHeight="1">
      <c r="A7" s="5" t="s">
        <v>658</v>
      </c>
      <c r="B7" s="5"/>
      <c r="C7" s="5"/>
    </row>
    <row r="8" spans="1:3" ht="25.5">
      <c r="A8" s="5" t="s">
        <v>659</v>
      </c>
      <c r="B8" s="5"/>
      <c r="C8" s="5"/>
    </row>
  </sheetData>
  <mergeCells count="1">
    <mergeCell ref="A3:C3"/>
  </mergeCells>
  <pageMargins left="0.70866141732283472" right="0.70866141732283472" top="3.937007874015748E-2" bottom="0.74803149606299213" header="0.31496062992125984" footer="0.31496062992125984"/>
  <pageSetup paperSize="9" orientation="landscape" horizontalDpi="4294967292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F50"/>
  <sheetViews>
    <sheetView showGridLines="0" zoomScaleSheetLayoutView="100" workbookViewId="0">
      <selection activeCell="C38" sqref="C38"/>
    </sheetView>
  </sheetViews>
  <sheetFormatPr baseColWidth="10" defaultColWidth="11.42578125" defaultRowHeight="13.5"/>
  <cols>
    <col min="1" max="1" width="2.7109375" style="56" customWidth="1"/>
    <col min="2" max="2" width="49.7109375" style="56" customWidth="1"/>
    <col min="3" max="6" width="14.85546875" style="56" customWidth="1"/>
    <col min="7" max="16384" width="11.42578125" style="56"/>
  </cols>
  <sheetData>
    <row r="1" spans="1:6">
      <c r="A1" s="56" t="s">
        <v>794</v>
      </c>
      <c r="D1" s="651">
        <f>PGarde!F28</f>
        <v>0</v>
      </c>
      <c r="E1" s="651"/>
      <c r="F1" s="651"/>
    </row>
    <row r="3" spans="1:6" ht="15.75">
      <c r="B3" s="649" t="s">
        <v>793</v>
      </c>
      <c r="C3" s="649"/>
      <c r="D3" s="649"/>
      <c r="E3" s="649"/>
      <c r="F3" s="649"/>
    </row>
    <row r="4" spans="1:6" ht="15.75" customHeight="1">
      <c r="A4" s="221"/>
      <c r="D4" s="650">
        <f>PGarde!B23</f>
        <v>0</v>
      </c>
      <c r="E4" s="650"/>
      <c r="F4" s="650"/>
    </row>
    <row r="5" spans="1:6" ht="15" customHeight="1">
      <c r="A5" s="181"/>
      <c r="B5" s="666" t="s">
        <v>566</v>
      </c>
      <c r="C5" s="669" t="s">
        <v>567</v>
      </c>
      <c r="D5" s="669" t="s">
        <v>568</v>
      </c>
      <c r="E5" s="671" t="s">
        <v>569</v>
      </c>
      <c r="F5" s="671"/>
    </row>
    <row r="6" spans="1:6">
      <c r="A6" s="182"/>
      <c r="B6" s="667"/>
      <c r="C6" s="670"/>
      <c r="D6" s="670"/>
      <c r="E6" s="203" t="s">
        <v>570</v>
      </c>
      <c r="F6" s="203" t="s">
        <v>571</v>
      </c>
    </row>
    <row r="7" spans="1:6">
      <c r="A7" s="183"/>
      <c r="B7" s="668"/>
      <c r="C7" s="204" t="s">
        <v>572</v>
      </c>
      <c r="D7" s="204" t="s">
        <v>573</v>
      </c>
      <c r="E7" s="205" t="s">
        <v>574</v>
      </c>
      <c r="F7" s="203" t="s">
        <v>575</v>
      </c>
    </row>
    <row r="8" spans="1:6" ht="17.25" customHeight="1">
      <c r="A8" s="184"/>
      <c r="B8" s="672" t="s">
        <v>576</v>
      </c>
      <c r="C8" s="672"/>
      <c r="D8" s="672"/>
      <c r="E8" s="672"/>
      <c r="F8" s="673"/>
    </row>
    <row r="9" spans="1:6" s="202" customFormat="1" ht="17.25" customHeight="1">
      <c r="A9" s="224">
        <v>1</v>
      </c>
      <c r="B9" s="201" t="s">
        <v>577</v>
      </c>
      <c r="C9" s="248"/>
      <c r="D9" s="248"/>
      <c r="E9" s="248"/>
      <c r="F9" s="248"/>
    </row>
    <row r="10" spans="1:6" s="202" customFormat="1" ht="17.25" customHeight="1">
      <c r="A10" s="224">
        <v>2</v>
      </c>
      <c r="B10" s="201" t="s">
        <v>578</v>
      </c>
      <c r="C10" s="248"/>
      <c r="D10" s="248"/>
      <c r="E10" s="248"/>
      <c r="F10" s="248"/>
    </row>
    <row r="11" spans="1:6" ht="17.25" customHeight="1">
      <c r="A11" s="309">
        <v>3</v>
      </c>
      <c r="B11" s="298" t="s">
        <v>579</v>
      </c>
      <c r="C11" s="299"/>
      <c r="D11" s="299"/>
      <c r="E11" s="300"/>
      <c r="F11" s="299"/>
    </row>
    <row r="12" spans="1:6" ht="17.25" customHeight="1">
      <c r="A12" s="310">
        <v>4</v>
      </c>
      <c r="B12" s="6" t="s">
        <v>580</v>
      </c>
      <c r="C12" s="249"/>
      <c r="D12" s="249"/>
      <c r="E12" s="250"/>
      <c r="F12" s="248"/>
    </row>
    <row r="13" spans="1:6" ht="17.25" customHeight="1">
      <c r="A13" s="311">
        <v>5</v>
      </c>
      <c r="B13" s="6" t="s">
        <v>581</v>
      </c>
      <c r="C13" s="249"/>
      <c r="D13" s="249"/>
      <c r="E13" s="250"/>
      <c r="F13" s="248"/>
    </row>
    <row r="14" spans="1:6" ht="17.25" customHeight="1">
      <c r="A14" s="309">
        <v>6</v>
      </c>
      <c r="B14" s="298" t="s">
        <v>582</v>
      </c>
      <c r="C14" s="299"/>
      <c r="D14" s="299"/>
      <c r="E14" s="300"/>
      <c r="F14" s="299"/>
    </row>
    <row r="15" spans="1:6" ht="17.25" customHeight="1">
      <c r="A15" s="309">
        <v>7</v>
      </c>
      <c r="B15" s="298" t="s">
        <v>583</v>
      </c>
      <c r="C15" s="299"/>
      <c r="D15" s="299"/>
      <c r="E15" s="300"/>
      <c r="F15" s="299"/>
    </row>
    <row r="16" spans="1:6">
      <c r="A16" s="185"/>
      <c r="B16" s="185"/>
      <c r="C16" s="206"/>
      <c r="D16" s="206"/>
      <c r="E16" s="206"/>
      <c r="F16" s="206"/>
    </row>
    <row r="17" spans="1:6">
      <c r="A17" s="184"/>
      <c r="B17" s="184" t="s">
        <v>584</v>
      </c>
      <c r="C17" s="206"/>
      <c r="D17" s="206"/>
      <c r="E17" s="206"/>
      <c r="F17" s="208"/>
    </row>
    <row r="18" spans="1:6" ht="17.25" customHeight="1">
      <c r="A18" s="186"/>
      <c r="B18" s="187"/>
      <c r="C18" s="665" t="s">
        <v>567</v>
      </c>
      <c r="D18" s="665"/>
      <c r="E18" s="665" t="s">
        <v>568</v>
      </c>
      <c r="F18" s="665"/>
    </row>
    <row r="19" spans="1:6" ht="17.25" customHeight="1">
      <c r="A19" s="188"/>
      <c r="B19" s="189"/>
      <c r="C19" s="209" t="s">
        <v>570</v>
      </c>
      <c r="D19" s="209" t="s">
        <v>571</v>
      </c>
      <c r="E19" s="209" t="s">
        <v>570</v>
      </c>
      <c r="F19" s="209" t="s">
        <v>571</v>
      </c>
    </row>
    <row r="20" spans="1:6" ht="17.25" customHeight="1">
      <c r="A20" s="184"/>
      <c r="B20" s="184"/>
      <c r="C20" s="210"/>
      <c r="D20" s="210"/>
      <c r="E20" s="210"/>
      <c r="F20" s="207"/>
    </row>
    <row r="21" spans="1:6" ht="17.25" customHeight="1">
      <c r="A21" s="190"/>
      <c r="B21" s="193" t="s">
        <v>585</v>
      </c>
      <c r="C21" s="245"/>
      <c r="D21" s="245"/>
      <c r="E21" s="245"/>
      <c r="F21" s="245"/>
    </row>
    <row r="22" spans="1:6" ht="17.25" customHeight="1">
      <c r="A22" s="301"/>
      <c r="B22" s="302" t="s">
        <v>586</v>
      </c>
      <c r="C22" s="303"/>
      <c r="D22" s="303"/>
      <c r="E22" s="303"/>
      <c r="F22" s="303"/>
    </row>
    <row r="23" spans="1:6" ht="17.25" customHeight="1">
      <c r="A23" s="6"/>
      <c r="B23" s="201" t="s">
        <v>587</v>
      </c>
      <c r="C23" s="244"/>
      <c r="D23" s="244"/>
      <c r="E23" s="244"/>
      <c r="F23" s="244"/>
    </row>
    <row r="24" spans="1:6" ht="17.25" customHeight="1">
      <c r="A24" s="6"/>
      <c r="B24" s="201" t="s">
        <v>588</v>
      </c>
      <c r="C24" s="244"/>
      <c r="D24" s="244"/>
      <c r="E24" s="244"/>
      <c r="F24" s="244"/>
    </row>
    <row r="25" spans="1:6" ht="17.25" customHeight="1">
      <c r="A25" s="190"/>
      <c r="B25" s="302" t="s">
        <v>589</v>
      </c>
      <c r="C25" s="303"/>
      <c r="D25" s="303"/>
      <c r="E25" s="303"/>
      <c r="F25" s="303"/>
    </row>
    <row r="26" spans="1:6" ht="17.25" customHeight="1">
      <c r="A26" s="6"/>
      <c r="B26" s="201" t="s">
        <v>590</v>
      </c>
      <c r="C26" s="244"/>
      <c r="D26" s="244"/>
      <c r="E26" s="244"/>
      <c r="F26" s="244"/>
    </row>
    <row r="27" spans="1:6" ht="17.25" customHeight="1">
      <c r="A27" s="6"/>
      <c r="B27" s="201" t="s">
        <v>591</v>
      </c>
      <c r="C27" s="244"/>
      <c r="D27" s="244"/>
      <c r="E27" s="244"/>
      <c r="F27" s="244"/>
    </row>
    <row r="28" spans="1:6" ht="17.25" customHeight="1">
      <c r="A28" s="6"/>
      <c r="B28" s="201" t="s">
        <v>592</v>
      </c>
      <c r="C28" s="244"/>
      <c r="D28" s="244"/>
      <c r="E28" s="244"/>
      <c r="F28" s="244"/>
    </row>
    <row r="29" spans="1:6" ht="17.25" customHeight="1">
      <c r="A29" s="6"/>
      <c r="B29" s="201" t="s">
        <v>593</v>
      </c>
      <c r="C29" s="244"/>
      <c r="D29" s="244"/>
      <c r="E29" s="244"/>
      <c r="F29" s="244"/>
    </row>
    <row r="30" spans="1:6" ht="17.25" customHeight="1">
      <c r="A30" s="301"/>
      <c r="B30" s="302" t="s">
        <v>594</v>
      </c>
      <c r="C30" s="303"/>
      <c r="D30" s="303"/>
      <c r="E30" s="303"/>
      <c r="F30" s="303"/>
    </row>
    <row r="31" spans="1:6" ht="17.25" customHeight="1">
      <c r="A31" s="6"/>
      <c r="B31" s="201" t="s">
        <v>595</v>
      </c>
      <c r="C31" s="244"/>
      <c r="D31" s="244"/>
      <c r="E31" s="244"/>
      <c r="F31" s="244"/>
    </row>
    <row r="32" spans="1:6" ht="17.25" customHeight="1">
      <c r="A32" s="6"/>
      <c r="B32" s="201" t="s">
        <v>596</v>
      </c>
      <c r="C32" s="244"/>
      <c r="D32" s="244"/>
      <c r="E32" s="244"/>
      <c r="F32" s="244"/>
    </row>
    <row r="33" spans="1:6" ht="17.25" customHeight="1">
      <c r="A33" s="191"/>
      <c r="B33" s="304" t="s">
        <v>913</v>
      </c>
      <c r="C33" s="303"/>
      <c r="D33" s="305"/>
      <c r="E33" s="303"/>
      <c r="F33" s="305"/>
    </row>
    <row r="34" spans="1:6" ht="17.25" customHeight="1">
      <c r="A34" s="294"/>
      <c r="B34" s="295" t="s">
        <v>597</v>
      </c>
      <c r="C34" s="296"/>
      <c r="D34" s="296"/>
      <c r="E34" s="296"/>
      <c r="F34" s="296"/>
    </row>
    <row r="35" spans="1:6" ht="17.25" customHeight="1">
      <c r="A35" s="184"/>
      <c r="B35" s="184"/>
      <c r="C35" s="246"/>
      <c r="D35" s="246"/>
      <c r="E35" s="246"/>
      <c r="F35" s="246"/>
    </row>
    <row r="36" spans="1:6" ht="17.25" customHeight="1">
      <c r="A36" s="192"/>
      <c r="B36" s="193" t="s">
        <v>598</v>
      </c>
      <c r="C36" s="247"/>
      <c r="D36" s="247"/>
      <c r="E36" s="247"/>
      <c r="F36" s="247"/>
    </row>
    <row r="37" spans="1:6" ht="17.25" customHeight="1">
      <c r="A37" s="192"/>
      <c r="B37" s="302" t="s">
        <v>599</v>
      </c>
      <c r="C37" s="306"/>
      <c r="D37" s="306"/>
      <c r="E37" s="306"/>
      <c r="F37" s="306"/>
    </row>
    <row r="38" spans="1:6" ht="17.25" customHeight="1">
      <c r="A38" s="6"/>
      <c r="B38" s="201" t="s">
        <v>600</v>
      </c>
      <c r="C38" s="244"/>
      <c r="D38" s="244"/>
      <c r="E38" s="244"/>
      <c r="F38" s="244"/>
    </row>
    <row r="39" spans="1:6" ht="17.25" customHeight="1">
      <c r="A39" s="6"/>
      <c r="B39" s="201" t="s">
        <v>601</v>
      </c>
      <c r="C39" s="244"/>
      <c r="D39" s="244"/>
      <c r="E39" s="244"/>
      <c r="F39" s="244"/>
    </row>
    <row r="40" spans="1:6" ht="17.25" customHeight="1">
      <c r="A40" s="6"/>
      <c r="B40" s="201" t="s">
        <v>602</v>
      </c>
      <c r="C40" s="244"/>
      <c r="D40" s="244"/>
      <c r="E40" s="244"/>
      <c r="F40" s="244"/>
    </row>
    <row r="41" spans="1:6" ht="17.25" customHeight="1">
      <c r="A41" s="6"/>
      <c r="B41" s="201" t="s">
        <v>603</v>
      </c>
      <c r="C41" s="244"/>
      <c r="D41" s="244"/>
      <c r="E41" s="244"/>
      <c r="F41" s="244"/>
    </row>
    <row r="42" spans="1:6" ht="17.25" customHeight="1">
      <c r="A42" s="192"/>
      <c r="B42" s="302" t="s">
        <v>604</v>
      </c>
      <c r="C42" s="306"/>
      <c r="D42" s="306"/>
      <c r="E42" s="306"/>
      <c r="F42" s="306"/>
    </row>
    <row r="43" spans="1:6" ht="17.25" customHeight="1">
      <c r="A43" s="192"/>
      <c r="B43" s="302" t="s">
        <v>605</v>
      </c>
      <c r="C43" s="306"/>
      <c r="D43" s="306"/>
      <c r="E43" s="306"/>
      <c r="F43" s="306"/>
    </row>
    <row r="44" spans="1:6" ht="17.25" customHeight="1">
      <c r="A44" s="192"/>
      <c r="B44" s="302" t="s">
        <v>606</v>
      </c>
      <c r="C44" s="307"/>
      <c r="D44" s="307"/>
      <c r="E44" s="308"/>
      <c r="F44" s="307"/>
    </row>
    <row r="45" spans="1:6" ht="17.25" customHeight="1">
      <c r="A45" s="293"/>
      <c r="B45" s="295" t="s">
        <v>607</v>
      </c>
      <c r="C45" s="296"/>
      <c r="D45" s="296"/>
      <c r="E45" s="296"/>
      <c r="F45" s="296"/>
    </row>
    <row r="46" spans="1:6" ht="17.25" customHeight="1">
      <c r="A46" s="184"/>
      <c r="B46" s="184"/>
      <c r="C46" s="246"/>
      <c r="D46" s="246"/>
      <c r="E46" s="246"/>
      <c r="F46" s="246"/>
    </row>
    <row r="47" spans="1:6" ht="17.25" customHeight="1">
      <c r="A47" s="192"/>
      <c r="B47" s="302" t="s">
        <v>608</v>
      </c>
      <c r="C47" s="307"/>
      <c r="D47" s="307"/>
      <c r="E47" s="308"/>
      <c r="F47" s="308"/>
    </row>
    <row r="48" spans="1:6" ht="17.25" customHeight="1">
      <c r="A48" s="192"/>
      <c r="B48" s="302" t="s">
        <v>609</v>
      </c>
      <c r="C48" s="307"/>
      <c r="D48" s="307"/>
      <c r="E48" s="308"/>
      <c r="F48" s="308"/>
    </row>
    <row r="49" spans="1:6" ht="17.25" customHeight="1">
      <c r="A49" s="293"/>
      <c r="B49" s="312" t="s">
        <v>610</v>
      </c>
      <c r="C49" s="297"/>
      <c r="D49" s="297"/>
      <c r="E49" s="297"/>
      <c r="F49" s="297"/>
    </row>
    <row r="50" spans="1:6" ht="17.25" customHeight="1">
      <c r="A50" s="185" t="s">
        <v>611</v>
      </c>
      <c r="B50" s="185"/>
      <c r="C50" s="185"/>
      <c r="D50" s="185"/>
      <c r="E50" s="185"/>
      <c r="F50" s="185"/>
    </row>
  </sheetData>
  <mergeCells count="10">
    <mergeCell ref="B3:F3"/>
    <mergeCell ref="D1:F1"/>
    <mergeCell ref="D4:F4"/>
    <mergeCell ref="C18:D18"/>
    <mergeCell ref="E18:F18"/>
    <mergeCell ref="B5:B7"/>
    <mergeCell ref="C5:C6"/>
    <mergeCell ref="D5:D6"/>
    <mergeCell ref="E5:F5"/>
    <mergeCell ref="B8:F8"/>
  </mergeCells>
  <pageMargins left="0.70866141732283472" right="0.70866141732283472" top="3.937007874015748E-2" bottom="0" header="0.31496062992125984" footer="0.31496062992125984"/>
  <pageSetup paperSize="9" scale="78" orientation="portrait" horizontalDpi="4294967292" r:id="rId1"/>
  <headerFooter differentOddEven="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B36"/>
  <sheetViews>
    <sheetView showGridLines="0" zoomScaleSheetLayoutView="100" workbookViewId="0">
      <selection activeCell="B27" sqref="B27"/>
    </sheetView>
  </sheetViews>
  <sheetFormatPr baseColWidth="10" defaultRowHeight="15"/>
  <cols>
    <col min="1" max="1" width="67.5703125" customWidth="1"/>
    <col min="2" max="2" width="40.28515625" customWidth="1"/>
  </cols>
  <sheetData>
    <row r="1" spans="1:2" ht="15.75">
      <c r="A1" s="56" t="s">
        <v>845</v>
      </c>
      <c r="B1" s="223">
        <f>PGarde!F28</f>
        <v>0</v>
      </c>
    </row>
    <row r="3" spans="1:2">
      <c r="A3" s="649" t="s">
        <v>846</v>
      </c>
      <c r="B3" s="649"/>
    </row>
    <row r="4" spans="1:2" ht="15.75">
      <c r="A4" s="221" t="str">
        <f>CONCATENATE("IF :",PGarde!F30)</f>
        <v>IF :</v>
      </c>
      <c r="B4" s="222">
        <f>PGarde!B23</f>
        <v>0</v>
      </c>
    </row>
    <row r="5" spans="1:2">
      <c r="A5" s="5" t="s">
        <v>624</v>
      </c>
      <c r="B5" s="5"/>
    </row>
    <row r="6" spans="1:2">
      <c r="A6" s="5" t="s">
        <v>625</v>
      </c>
      <c r="B6" s="5"/>
    </row>
    <row r="7" spans="1:2">
      <c r="A7" s="6" t="s">
        <v>626</v>
      </c>
      <c r="B7" s="6"/>
    </row>
    <row r="8" spans="1:2">
      <c r="A8" s="6" t="s">
        <v>627</v>
      </c>
      <c r="B8" s="6"/>
    </row>
    <row r="9" spans="1:2">
      <c r="A9" s="6" t="s">
        <v>628</v>
      </c>
      <c r="B9" s="6"/>
    </row>
    <row r="10" spans="1:2">
      <c r="A10" s="6" t="s">
        <v>629</v>
      </c>
      <c r="B10" s="6"/>
    </row>
    <row r="11" spans="1:2">
      <c r="A11" s="5" t="s">
        <v>630</v>
      </c>
      <c r="B11" s="5"/>
    </row>
    <row r="12" spans="1:2">
      <c r="A12" s="6" t="s">
        <v>631</v>
      </c>
      <c r="B12" s="6"/>
    </row>
    <row r="13" spans="1:2">
      <c r="A13" s="6" t="s">
        <v>632</v>
      </c>
      <c r="B13" s="6"/>
    </row>
    <row r="14" spans="1:2">
      <c r="A14" s="6" t="s">
        <v>633</v>
      </c>
      <c r="B14" s="6"/>
    </row>
    <row r="15" spans="1:2">
      <c r="A15" s="5" t="s">
        <v>634</v>
      </c>
      <c r="B15" s="5"/>
    </row>
    <row r="16" spans="1:2">
      <c r="A16" s="5" t="s">
        <v>625</v>
      </c>
      <c r="B16" s="5"/>
    </row>
    <row r="17" spans="1:2">
      <c r="A17" s="6" t="s">
        <v>635</v>
      </c>
      <c r="B17" s="6"/>
    </row>
    <row r="18" spans="1:2">
      <c r="A18" s="6" t="s">
        <v>636</v>
      </c>
      <c r="B18" s="6"/>
    </row>
    <row r="19" spans="1:2">
      <c r="A19" s="6" t="s">
        <v>637</v>
      </c>
      <c r="B19" s="6"/>
    </row>
    <row r="20" spans="1:2">
      <c r="A20" s="5" t="s">
        <v>630</v>
      </c>
      <c r="B20" s="5"/>
    </row>
    <row r="21" spans="1:2">
      <c r="A21" s="6" t="s">
        <v>638</v>
      </c>
      <c r="B21" s="6"/>
    </row>
    <row r="22" spans="1:2">
      <c r="A22" s="6" t="s">
        <v>639</v>
      </c>
      <c r="B22" s="6"/>
    </row>
    <row r="23" spans="1:2">
      <c r="A23" s="5" t="s">
        <v>640</v>
      </c>
      <c r="B23" s="5"/>
    </row>
    <row r="24" spans="1:2">
      <c r="A24" s="6" t="s">
        <v>641</v>
      </c>
      <c r="B24" s="6"/>
    </row>
    <row r="25" spans="1:2">
      <c r="A25" s="6" t="s">
        <v>642</v>
      </c>
      <c r="B25" s="6"/>
    </row>
    <row r="26" spans="1:2">
      <c r="A26" s="6" t="s">
        <v>643</v>
      </c>
      <c r="B26" s="6"/>
    </row>
    <row r="27" spans="1:2">
      <c r="A27" s="6" t="s">
        <v>644</v>
      </c>
      <c r="B27" s="6"/>
    </row>
    <row r="28" spans="1:2">
      <c r="A28" s="6" t="s">
        <v>645</v>
      </c>
      <c r="B28" s="6"/>
    </row>
    <row r="29" spans="1:2">
      <c r="A29" s="5" t="s">
        <v>646</v>
      </c>
      <c r="B29" s="5"/>
    </row>
    <row r="30" spans="1:2">
      <c r="A30" s="6" t="s">
        <v>647</v>
      </c>
      <c r="B30" s="6"/>
    </row>
    <row r="31" spans="1:2">
      <c r="A31" s="6" t="s">
        <v>648</v>
      </c>
      <c r="B31" s="6"/>
    </row>
    <row r="32" spans="1:2">
      <c r="A32" s="6" t="s">
        <v>649</v>
      </c>
      <c r="B32" s="6"/>
    </row>
    <row r="33" spans="1:2">
      <c r="A33" s="5" t="s">
        <v>650</v>
      </c>
      <c r="B33" s="5"/>
    </row>
    <row r="34" spans="1:2">
      <c r="A34" s="6" t="s">
        <v>651</v>
      </c>
      <c r="B34" s="6"/>
    </row>
    <row r="35" spans="1:2">
      <c r="A35" s="6" t="s">
        <v>652</v>
      </c>
      <c r="B35" s="6"/>
    </row>
    <row r="36" spans="1:2">
      <c r="A36" s="6" t="s">
        <v>653</v>
      </c>
      <c r="B36" s="6"/>
    </row>
  </sheetData>
  <mergeCells count="1">
    <mergeCell ref="A3:B3"/>
  </mergeCells>
  <pageMargins left="0.70866141732283472" right="0.70866141732283472" top="3.937007874015748E-2" bottom="0.74803149606299213" header="0.31496062992125984" footer="0.31496062992125984"/>
  <pageSetup paperSize="9" scale="80" orientation="portrait" horizontalDpi="4294967292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D28"/>
  <sheetViews>
    <sheetView showGridLines="0" zoomScaleSheetLayoutView="100" workbookViewId="0">
      <selection activeCell="B14" sqref="B14"/>
    </sheetView>
  </sheetViews>
  <sheetFormatPr baseColWidth="10" defaultColWidth="11.42578125" defaultRowHeight="13.5"/>
  <cols>
    <col min="1" max="1" width="2.7109375" style="56" customWidth="1"/>
    <col min="2" max="2" width="58.85546875" style="56" customWidth="1"/>
    <col min="3" max="3" width="7.7109375" style="56" customWidth="1"/>
    <col min="4" max="4" width="23.140625" style="56" customWidth="1"/>
    <col min="5" max="16384" width="11.42578125" style="56"/>
  </cols>
  <sheetData>
    <row r="1" spans="1:4">
      <c r="A1" s="56" t="s">
        <v>848</v>
      </c>
      <c r="C1" s="651">
        <f>PGarde!F28</f>
        <v>0</v>
      </c>
      <c r="D1" s="651"/>
    </row>
    <row r="3" spans="1:4" ht="15.75">
      <c r="A3" s="649" t="s">
        <v>847</v>
      </c>
      <c r="B3" s="649"/>
      <c r="C3" s="649"/>
      <c r="D3" s="649"/>
    </row>
    <row r="4" spans="1:4">
      <c r="A4" s="221" t="str">
        <f>CONCATENATE("IF : ",PGarde!F30)</f>
        <v xml:space="preserve">IF : </v>
      </c>
      <c r="C4" s="678">
        <f>PGarde!B23</f>
        <v>0</v>
      </c>
      <c r="D4" s="678"/>
    </row>
    <row r="5" spans="1:4">
      <c r="A5" s="674" t="s">
        <v>660</v>
      </c>
      <c r="B5" s="675"/>
      <c r="C5" s="96" t="s">
        <v>457</v>
      </c>
      <c r="D5" s="58" t="s">
        <v>661</v>
      </c>
    </row>
    <row r="6" spans="1:4">
      <c r="A6" s="676" t="s">
        <v>102</v>
      </c>
      <c r="B6" s="677"/>
      <c r="C6" s="59" t="s">
        <v>104</v>
      </c>
      <c r="D6" s="59" t="s">
        <v>332</v>
      </c>
    </row>
    <row r="7" spans="1:4" ht="17.25" customHeight="1">
      <c r="A7" s="5">
        <v>1</v>
      </c>
      <c r="B7" s="5" t="s">
        <v>662</v>
      </c>
      <c r="C7" s="5"/>
      <c r="D7" s="69"/>
    </row>
    <row r="8" spans="1:4" ht="17.25" customHeight="1">
      <c r="A8" s="5">
        <v>2</v>
      </c>
      <c r="B8" s="5" t="s">
        <v>663</v>
      </c>
      <c r="C8" s="5"/>
      <c r="D8" s="69"/>
    </row>
    <row r="9" spans="1:4" ht="17.25" customHeight="1">
      <c r="A9" s="5">
        <v>3</v>
      </c>
      <c r="B9" s="5" t="s">
        <v>664</v>
      </c>
      <c r="C9" s="5"/>
      <c r="D9" s="69"/>
    </row>
    <row r="10" spans="1:4" ht="17.25" customHeight="1">
      <c r="A10" s="6"/>
      <c r="B10" s="6"/>
      <c r="C10" s="6"/>
      <c r="D10" s="224"/>
    </row>
    <row r="11" spans="1:4" ht="17.25" customHeight="1">
      <c r="A11" s="6"/>
      <c r="B11" s="6"/>
      <c r="C11" s="6"/>
      <c r="D11" s="224"/>
    </row>
    <row r="12" spans="1:4" ht="17.25" customHeight="1">
      <c r="A12" s="6"/>
      <c r="B12" s="6"/>
      <c r="C12" s="6"/>
      <c r="D12" s="224"/>
    </row>
    <row r="13" spans="1:4" ht="17.25" customHeight="1">
      <c r="A13" s="5">
        <v>4</v>
      </c>
      <c r="B13" s="5" t="s">
        <v>665</v>
      </c>
      <c r="C13" s="5"/>
      <c r="D13" s="69"/>
    </row>
    <row r="14" spans="1:4" ht="17.25" customHeight="1">
      <c r="A14" s="6"/>
      <c r="B14" s="6" t="s">
        <v>116</v>
      </c>
      <c r="C14" s="6"/>
      <c r="D14" s="224"/>
    </row>
    <row r="15" spans="1:4" ht="17.25" customHeight="1">
      <c r="A15" s="6"/>
      <c r="B15" s="6" t="s">
        <v>666</v>
      </c>
      <c r="C15" s="6"/>
      <c r="D15" s="224"/>
    </row>
    <row r="16" spans="1:4" ht="17.25" customHeight="1">
      <c r="A16" s="6"/>
      <c r="B16" s="6" t="s">
        <v>667</v>
      </c>
      <c r="C16" s="6"/>
      <c r="D16" s="224"/>
    </row>
    <row r="17" spans="1:4" ht="17.25" customHeight="1">
      <c r="A17" s="6"/>
      <c r="B17" s="6"/>
      <c r="C17" s="6"/>
      <c r="D17" s="224"/>
    </row>
    <row r="18" spans="1:4" ht="17.25" customHeight="1">
      <c r="A18" s="6"/>
      <c r="B18" s="6"/>
      <c r="C18" s="6"/>
      <c r="D18" s="224"/>
    </row>
    <row r="19" spans="1:4" ht="17.25" customHeight="1">
      <c r="A19" s="6"/>
      <c r="B19" s="6"/>
      <c r="C19" s="6"/>
      <c r="D19" s="224"/>
    </row>
    <row r="20" spans="1:4" ht="17.25" customHeight="1">
      <c r="A20" s="5">
        <v>5</v>
      </c>
      <c r="B20" s="5" t="s">
        <v>668</v>
      </c>
      <c r="C20" s="5"/>
      <c r="D20" s="69"/>
    </row>
    <row r="21" spans="1:4" ht="17.25" customHeight="1">
      <c r="A21" s="5">
        <v>6</v>
      </c>
      <c r="B21" s="5" t="s">
        <v>669</v>
      </c>
      <c r="C21" s="5"/>
      <c r="D21" s="69"/>
    </row>
    <row r="23" spans="1:4">
      <c r="A23" s="60" t="s">
        <v>670</v>
      </c>
      <c r="B23" s="194"/>
      <c r="C23" s="194"/>
      <c r="D23" s="194"/>
    </row>
    <row r="24" spans="1:4">
      <c r="A24" s="60" t="s">
        <v>671</v>
      </c>
      <c r="B24" s="194"/>
      <c r="C24" s="194"/>
      <c r="D24" s="194"/>
    </row>
    <row r="25" spans="1:4">
      <c r="A25" s="60" t="s">
        <v>672</v>
      </c>
      <c r="B25" s="194"/>
      <c r="C25" s="194"/>
      <c r="D25" s="194"/>
    </row>
    <row r="26" spans="1:4">
      <c r="A26" s="60" t="s">
        <v>673</v>
      </c>
      <c r="B26" s="194"/>
      <c r="C26" s="194"/>
      <c r="D26" s="194"/>
    </row>
    <row r="27" spans="1:4">
      <c r="A27" s="60" t="s">
        <v>674</v>
      </c>
      <c r="B27" s="194"/>
      <c r="C27" s="194"/>
      <c r="D27" s="194"/>
    </row>
    <row r="28" spans="1:4">
      <c r="A28" s="60" t="s">
        <v>675</v>
      </c>
      <c r="B28" s="194"/>
      <c r="C28" s="194"/>
      <c r="D28" s="194"/>
    </row>
  </sheetData>
  <mergeCells count="5">
    <mergeCell ref="A5:B5"/>
    <mergeCell ref="A6:B6"/>
    <mergeCell ref="A3:D3"/>
    <mergeCell ref="C4:D4"/>
    <mergeCell ref="C1:D1"/>
  </mergeCells>
  <pageMargins left="0.70866141732283472" right="0.70866141732283472" top="3.937007874015748E-2" bottom="0.74803149606299213" header="0.31496062992125984" footer="0.31496062992125984"/>
  <pageSetup paperSize="9" scale="94" orientation="portrait" horizontalDpi="4294967292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61"/>
  <sheetViews>
    <sheetView topLeftCell="A28" workbookViewId="0">
      <selection activeCell="C38" sqref="C38"/>
    </sheetView>
  </sheetViews>
  <sheetFormatPr baseColWidth="10" defaultRowHeight="15"/>
  <cols>
    <col min="1" max="1" width="81.85546875" customWidth="1"/>
    <col min="2" max="2" width="12.7109375" customWidth="1"/>
    <col min="3" max="3" width="12.5703125" customWidth="1"/>
    <col min="4" max="4" width="12.7109375" customWidth="1"/>
  </cols>
  <sheetData>
    <row r="1" spans="1:4" ht="15.75" thickBot="1">
      <c r="A1" s="225" t="s">
        <v>849</v>
      </c>
      <c r="B1" s="226" t="s">
        <v>850</v>
      </c>
      <c r="C1" s="226" t="s">
        <v>851</v>
      </c>
      <c r="D1" s="226" t="s">
        <v>852</v>
      </c>
    </row>
    <row r="2" spans="1:4">
      <c r="A2" s="227" t="s">
        <v>853</v>
      </c>
      <c r="B2" s="228">
        <f>Actif!E56</f>
        <v>0</v>
      </c>
      <c r="C2" s="228">
        <f>Passif!C51</f>
        <v>0</v>
      </c>
      <c r="D2" s="228">
        <f>B2-C2</f>
        <v>0</v>
      </c>
    </row>
    <row r="3" spans="1:4">
      <c r="A3" s="227" t="s">
        <v>854</v>
      </c>
      <c r="B3" s="228">
        <f>Actif!G56</f>
        <v>0</v>
      </c>
      <c r="C3" s="228">
        <f>Passif!E51</f>
        <v>0</v>
      </c>
      <c r="D3" s="228">
        <f t="shared" ref="D3:D52" si="0">B3-C3</f>
        <v>0</v>
      </c>
    </row>
    <row r="4" spans="1:4">
      <c r="A4" s="227" t="s">
        <v>855</v>
      </c>
      <c r="B4" s="228">
        <f>Passif!C19</f>
        <v>0</v>
      </c>
      <c r="C4" s="228">
        <f>CPC!G72</f>
        <v>0</v>
      </c>
      <c r="D4" s="228">
        <f t="shared" si="0"/>
        <v>0</v>
      </c>
    </row>
    <row r="5" spans="1:4">
      <c r="A5" s="227" t="s">
        <v>856</v>
      </c>
      <c r="B5" s="228">
        <f>Actif!C34</f>
        <v>0</v>
      </c>
      <c r="C5" s="228">
        <f>'Tab20'!C37</f>
        <v>0</v>
      </c>
      <c r="D5" s="228">
        <f t="shared" si="0"/>
        <v>0</v>
      </c>
    </row>
    <row r="6" spans="1:4">
      <c r="A6" s="227" t="s">
        <v>857</v>
      </c>
      <c r="B6" s="228">
        <f>Actif!E34</f>
        <v>0</v>
      </c>
      <c r="C6" s="228">
        <f>'Tab20'!E37</f>
        <v>0</v>
      </c>
      <c r="D6" s="228">
        <f t="shared" si="0"/>
        <v>0</v>
      </c>
    </row>
    <row r="7" spans="1:4">
      <c r="A7" s="227" t="s">
        <v>858</v>
      </c>
      <c r="B7" s="228">
        <f>CPC!G19</f>
        <v>0</v>
      </c>
      <c r="C7" s="228">
        <f>'Tab6'!C12</f>
        <v>0</v>
      </c>
      <c r="D7" s="228">
        <f t="shared" si="0"/>
        <v>0</v>
      </c>
    </row>
    <row r="8" spans="1:4">
      <c r="A8" s="227" t="s">
        <v>859</v>
      </c>
      <c r="B8" s="228">
        <f>CPC!H19</f>
        <v>0</v>
      </c>
      <c r="C8" s="228">
        <f>'Tab6'!D12</f>
        <v>0</v>
      </c>
      <c r="D8" s="228">
        <f t="shared" si="0"/>
        <v>0</v>
      </c>
    </row>
    <row r="9" spans="1:4">
      <c r="A9" s="227" t="s">
        <v>860</v>
      </c>
      <c r="B9" s="228">
        <f>CPC!G20-CPC!E20</f>
        <v>0</v>
      </c>
      <c r="C9" s="228">
        <f>+'Tab6'!C20</f>
        <v>0</v>
      </c>
      <c r="D9" s="228">
        <f t="shared" si="0"/>
        <v>0</v>
      </c>
    </row>
    <row r="10" spans="1:4">
      <c r="A10" s="227" t="s">
        <v>861</v>
      </c>
      <c r="B10" s="228">
        <f>CPC!G21</f>
        <v>0</v>
      </c>
      <c r="C10" s="228">
        <f>+'Tab6'!C32</f>
        <v>0</v>
      </c>
      <c r="D10" s="228">
        <f t="shared" si="0"/>
        <v>0</v>
      </c>
    </row>
    <row r="11" spans="1:4">
      <c r="A11" s="227" t="s">
        <v>862</v>
      </c>
      <c r="B11" s="228">
        <f>CPC!H21</f>
        <v>0</v>
      </c>
      <c r="C11" s="228">
        <f>+'Tab6'!D32</f>
        <v>0</v>
      </c>
      <c r="D11" s="228">
        <f t="shared" si="0"/>
        <v>0</v>
      </c>
    </row>
    <row r="12" spans="1:4">
      <c r="A12" s="227" t="s">
        <v>863</v>
      </c>
      <c r="B12" s="228">
        <f>CPC!G23</f>
        <v>0</v>
      </c>
      <c r="C12" s="228">
        <f>'Tab6'!C37</f>
        <v>0</v>
      </c>
      <c r="D12" s="228">
        <f t="shared" si="0"/>
        <v>0</v>
      </c>
    </row>
    <row r="13" spans="1:4">
      <c r="A13" s="227" t="s">
        <v>864</v>
      </c>
      <c r="B13" s="228">
        <f>CPC!H23</f>
        <v>0</v>
      </c>
      <c r="C13" s="228">
        <f>'Tab6'!D37</f>
        <v>0</v>
      </c>
      <c r="D13" s="228">
        <f t="shared" si="0"/>
        <v>0</v>
      </c>
    </row>
    <row r="14" spans="1:4">
      <c r="A14" s="227" t="s">
        <v>865</v>
      </c>
      <c r="B14" s="228">
        <f>CPC!G24</f>
        <v>0</v>
      </c>
      <c r="C14" s="228">
        <f>'Tab6'!C42</f>
        <v>0</v>
      </c>
      <c r="D14" s="228">
        <f t="shared" si="0"/>
        <v>0</v>
      </c>
    </row>
    <row r="15" spans="1:4">
      <c r="A15" s="227" t="s">
        <v>866</v>
      </c>
      <c r="B15" s="228">
        <f>CPC!H24</f>
        <v>0</v>
      </c>
      <c r="C15" s="228">
        <f>'Tab6'!D42</f>
        <v>0</v>
      </c>
      <c r="D15" s="228">
        <f t="shared" si="0"/>
        <v>0</v>
      </c>
    </row>
    <row r="16" spans="1:4">
      <c r="A16" s="227" t="s">
        <v>867</v>
      </c>
      <c r="B16" s="228">
        <f>CPC!G9</f>
        <v>0</v>
      </c>
      <c r="C16" s="228">
        <f>'Tab6'!C66</f>
        <v>0</v>
      </c>
      <c r="D16" s="228">
        <f t="shared" si="0"/>
        <v>0</v>
      </c>
    </row>
    <row r="17" spans="1:4">
      <c r="A17" s="227" t="s">
        <v>868</v>
      </c>
      <c r="B17" s="228">
        <f>CPC!H9</f>
        <v>0</v>
      </c>
      <c r="C17" s="228">
        <f>'Tab6'!D66</f>
        <v>0</v>
      </c>
      <c r="D17" s="228">
        <f t="shared" si="0"/>
        <v>0</v>
      </c>
    </row>
    <row r="18" spans="1:4">
      <c r="A18" s="227" t="s">
        <v>869</v>
      </c>
      <c r="B18" s="228">
        <f>CPC!G10</f>
        <v>0</v>
      </c>
      <c r="C18" s="228">
        <f>'Tab6'!C74</f>
        <v>0</v>
      </c>
      <c r="D18" s="228">
        <f t="shared" si="0"/>
        <v>0</v>
      </c>
    </row>
    <row r="19" spans="1:4">
      <c r="A19" s="227" t="s">
        <v>870</v>
      </c>
      <c r="B19" s="228">
        <f>CPC!H10</f>
        <v>0</v>
      </c>
      <c r="C19" s="228">
        <f>'Tab6'!D74</f>
        <v>0</v>
      </c>
      <c r="D19" s="228">
        <f t="shared" si="0"/>
        <v>0</v>
      </c>
    </row>
    <row r="20" spans="1:4">
      <c r="A20" s="227" t="s">
        <v>871</v>
      </c>
      <c r="B20" s="228">
        <f>Actif!C21</f>
        <v>0</v>
      </c>
      <c r="C20" s="228">
        <f>'Tab4'!I21</f>
        <v>0</v>
      </c>
      <c r="D20" s="228">
        <f t="shared" si="0"/>
        <v>0</v>
      </c>
    </row>
    <row r="21" spans="1:4">
      <c r="A21" s="227" t="s">
        <v>872</v>
      </c>
      <c r="B21" s="228">
        <f>Actif!C22</f>
        <v>0</v>
      </c>
      <c r="C21" s="228">
        <f>'Tab4'!I22</f>
        <v>0</v>
      </c>
      <c r="D21" s="228">
        <f t="shared" si="0"/>
        <v>0</v>
      </c>
    </row>
    <row r="22" spans="1:4">
      <c r="A22" s="227" t="s">
        <v>873</v>
      </c>
      <c r="B22" s="228">
        <f>Actif!C20</f>
        <v>0</v>
      </c>
      <c r="C22" s="228">
        <f>'Tab4'!I20</f>
        <v>0</v>
      </c>
      <c r="D22" s="228">
        <f t="shared" si="0"/>
        <v>0</v>
      </c>
    </row>
    <row r="23" spans="1:4">
      <c r="A23" s="227" t="s">
        <v>874</v>
      </c>
      <c r="B23" s="228">
        <f>Actif!C19</f>
        <v>0</v>
      </c>
      <c r="C23" s="228">
        <f>'Tab4'!I19</f>
        <v>0</v>
      </c>
      <c r="D23" s="228">
        <f t="shared" si="0"/>
        <v>0</v>
      </c>
    </row>
    <row r="24" spans="1:4">
      <c r="A24" s="227" t="s">
        <v>875</v>
      </c>
      <c r="B24" s="228">
        <f>Actif!C18</f>
        <v>0</v>
      </c>
      <c r="C24" s="228">
        <f>'Tab4'!I18</f>
        <v>0</v>
      </c>
      <c r="D24" s="228">
        <f t="shared" si="0"/>
        <v>0</v>
      </c>
    </row>
    <row r="25" spans="1:4">
      <c r="A25" s="227" t="s">
        <v>876</v>
      </c>
      <c r="B25" s="228">
        <f>Actif!C16</f>
        <v>0</v>
      </c>
      <c r="C25" s="228">
        <f>'Tab4'!I16</f>
        <v>0</v>
      </c>
      <c r="D25" s="228">
        <f t="shared" si="0"/>
        <v>0</v>
      </c>
    </row>
    <row r="26" spans="1:4">
      <c r="A26" s="227" t="s">
        <v>877</v>
      </c>
      <c r="B26" s="228">
        <f>Actif!C8</f>
        <v>0</v>
      </c>
      <c r="C26" s="228">
        <f>'Tab4'!I8</f>
        <v>0</v>
      </c>
      <c r="D26" s="228">
        <f t="shared" si="0"/>
        <v>0</v>
      </c>
    </row>
    <row r="27" spans="1:4">
      <c r="A27" s="227" t="s">
        <v>878</v>
      </c>
      <c r="B27" s="228">
        <f>Actif!C17</f>
        <v>0</v>
      </c>
      <c r="C27" s="228">
        <f>+'Tab4'!I17</f>
        <v>0</v>
      </c>
      <c r="D27" s="228">
        <f t="shared" si="0"/>
        <v>0</v>
      </c>
    </row>
    <row r="28" spans="1:4">
      <c r="A28" s="227" t="s">
        <v>879</v>
      </c>
      <c r="B28" s="231">
        <f>CPC!G12</f>
        <v>0</v>
      </c>
      <c r="C28" s="231">
        <f>'Tab6'!C79</f>
        <v>0</v>
      </c>
      <c r="D28" s="231">
        <f>B28-C28</f>
        <v>0</v>
      </c>
    </row>
    <row r="29" spans="1:4">
      <c r="A29" s="227" t="s">
        <v>880</v>
      </c>
      <c r="B29" s="231">
        <f>CPC!H12</f>
        <v>0</v>
      </c>
      <c r="C29" s="231">
        <f>'Tab6'!D79</f>
        <v>0</v>
      </c>
      <c r="D29" s="231">
        <f>B29-C29</f>
        <v>0</v>
      </c>
    </row>
    <row r="30" spans="1:4">
      <c r="A30" s="227" t="s">
        <v>881</v>
      </c>
      <c r="B30" s="228">
        <f>CPC!G15</f>
        <v>0</v>
      </c>
      <c r="C30" s="228">
        <f>'Tab6'!C83</f>
        <v>0</v>
      </c>
      <c r="D30" s="228">
        <f t="shared" si="0"/>
        <v>0</v>
      </c>
    </row>
    <row r="31" spans="1:4">
      <c r="A31" s="227" t="s">
        <v>882</v>
      </c>
      <c r="B31" s="228">
        <f>CPC!H15</f>
        <v>0</v>
      </c>
      <c r="C31" s="228">
        <f>'Tab6'!D83</f>
        <v>0</v>
      </c>
      <c r="D31" s="228">
        <f t="shared" si="0"/>
        <v>0</v>
      </c>
    </row>
    <row r="32" spans="1:4">
      <c r="A32" s="227" t="s">
        <v>883</v>
      </c>
      <c r="B32" s="228">
        <f>CPC!G16</f>
        <v>0</v>
      </c>
      <c r="C32" s="228">
        <f>'Tab6'!C87</f>
        <v>0</v>
      </c>
      <c r="D32" s="228">
        <f t="shared" si="0"/>
        <v>0</v>
      </c>
    </row>
    <row r="33" spans="1:4">
      <c r="A33" s="227" t="s">
        <v>884</v>
      </c>
      <c r="B33" s="228">
        <f>CPC!H16</f>
        <v>0</v>
      </c>
      <c r="C33" s="228">
        <f>'Tab6'!D87</f>
        <v>0</v>
      </c>
      <c r="D33" s="228">
        <f t="shared" si="0"/>
        <v>0</v>
      </c>
    </row>
    <row r="34" spans="1:4">
      <c r="A34" s="227" t="s">
        <v>885</v>
      </c>
      <c r="B34" s="228">
        <f>Actif!E15</f>
        <v>0</v>
      </c>
      <c r="C34" s="228">
        <f>'Tab4'!I15</f>
        <v>0</v>
      </c>
      <c r="D34" s="228">
        <f t="shared" si="0"/>
        <v>0</v>
      </c>
    </row>
    <row r="35" spans="1:4">
      <c r="A35" s="227" t="s">
        <v>1090</v>
      </c>
      <c r="B35" s="228">
        <f>'Tab6'!C23</f>
        <v>0</v>
      </c>
      <c r="C35" s="228">
        <f>'Tab7'!G8</f>
        <v>0</v>
      </c>
      <c r="D35" s="228">
        <f t="shared" si="0"/>
        <v>0</v>
      </c>
    </row>
    <row r="36" spans="1:4">
      <c r="A36" s="227" t="s">
        <v>886</v>
      </c>
      <c r="B36" s="228">
        <f>'Tab19'!F8</f>
        <v>0</v>
      </c>
      <c r="C36" s="228">
        <f>'Tab6'!C22</f>
        <v>0</v>
      </c>
      <c r="D36" s="228">
        <f t="shared" si="0"/>
        <v>0</v>
      </c>
    </row>
    <row r="37" spans="1:4">
      <c r="A37" s="227" t="s">
        <v>887</v>
      </c>
      <c r="B37" s="228">
        <f>Actif!D8</f>
        <v>0</v>
      </c>
      <c r="C37" s="228">
        <f>'Tab8'!E8</f>
        <v>0</v>
      </c>
      <c r="D37" s="228">
        <f t="shared" si="0"/>
        <v>0</v>
      </c>
    </row>
    <row r="38" spans="1:4">
      <c r="A38" s="227" t="s">
        <v>888</v>
      </c>
      <c r="B38" s="228">
        <f>Actif!D12</f>
        <v>0</v>
      </c>
      <c r="C38" s="228">
        <f>'Tab8'!E12</f>
        <v>0</v>
      </c>
      <c r="D38" s="228">
        <f t="shared" si="0"/>
        <v>0</v>
      </c>
    </row>
    <row r="39" spans="1:4">
      <c r="A39" s="227" t="s">
        <v>898</v>
      </c>
      <c r="B39" s="228">
        <f>+Actif!D17</f>
        <v>0</v>
      </c>
      <c r="C39" s="228">
        <f>'Tab8'!E17</f>
        <v>0</v>
      </c>
      <c r="D39" s="228">
        <f t="shared" si="0"/>
        <v>0</v>
      </c>
    </row>
    <row r="40" spans="1:4">
      <c r="A40" s="227" t="s">
        <v>889</v>
      </c>
      <c r="B40" s="228">
        <f>Passif!C27</f>
        <v>0</v>
      </c>
      <c r="C40" s="228">
        <f>'Tab9'!I10</f>
        <v>0</v>
      </c>
      <c r="D40" s="228">
        <f t="shared" si="0"/>
        <v>0</v>
      </c>
    </row>
    <row r="41" spans="1:4">
      <c r="A41" s="227" t="s">
        <v>910</v>
      </c>
      <c r="B41" s="228">
        <f>+CPC!G25</f>
        <v>0</v>
      </c>
      <c r="C41" s="228">
        <f>+'Tab8'!C25+'Tab9'!C16</f>
        <v>0</v>
      </c>
      <c r="D41" s="228">
        <f t="shared" si="0"/>
        <v>0</v>
      </c>
    </row>
    <row r="42" spans="1:4">
      <c r="A42" s="229" t="s">
        <v>890</v>
      </c>
      <c r="B42" s="228">
        <f>CPC!G27</f>
        <v>0</v>
      </c>
      <c r="C42" s="228">
        <f>'Tab5'!E28</f>
        <v>0</v>
      </c>
      <c r="D42" s="228">
        <f t="shared" si="0"/>
        <v>0</v>
      </c>
    </row>
    <row r="43" spans="1:4">
      <c r="A43" s="229" t="s">
        <v>891</v>
      </c>
      <c r="B43" s="228">
        <f>CPC!G40</f>
        <v>0</v>
      </c>
      <c r="C43" s="228">
        <f>'Tab5'!E29</f>
        <v>0</v>
      </c>
      <c r="D43" s="228">
        <f t="shared" si="0"/>
        <v>0</v>
      </c>
    </row>
    <row r="44" spans="1:4">
      <c r="A44" s="229" t="s">
        <v>892</v>
      </c>
      <c r="B44" s="228">
        <f>CPC!G65</f>
        <v>0</v>
      </c>
      <c r="C44" s="228">
        <f>'Tab5'!E31</f>
        <v>0</v>
      </c>
      <c r="D44" s="228">
        <f t="shared" si="0"/>
        <v>0</v>
      </c>
    </row>
    <row r="45" spans="1:4">
      <c r="A45" s="229" t="s">
        <v>893</v>
      </c>
      <c r="B45" s="228">
        <f>'Tab5'!E47</f>
        <v>0</v>
      </c>
      <c r="C45" s="228">
        <f>'Tab14'!D11</f>
        <v>0</v>
      </c>
      <c r="D45" s="228">
        <f t="shared" si="0"/>
        <v>0</v>
      </c>
    </row>
    <row r="46" spans="1:4">
      <c r="A46" s="229" t="s">
        <v>894</v>
      </c>
      <c r="B46" s="228">
        <f>Passif!C9</f>
        <v>0</v>
      </c>
      <c r="C46" s="228">
        <f>'Tab13'!J27</f>
        <v>0</v>
      </c>
      <c r="D46" s="228">
        <f t="shared" si="0"/>
        <v>0</v>
      </c>
    </row>
    <row r="47" spans="1:4">
      <c r="A47" s="229" t="s">
        <v>899</v>
      </c>
      <c r="B47" s="228">
        <f>+'Tab4'!F26</f>
        <v>0</v>
      </c>
      <c r="C47" s="228">
        <f>'Tab10'!C8</f>
        <v>0</v>
      </c>
      <c r="D47" s="228">
        <f t="shared" si="0"/>
        <v>0</v>
      </c>
    </row>
    <row r="48" spans="1:4">
      <c r="A48" s="229" t="s">
        <v>900</v>
      </c>
      <c r="B48" s="228">
        <f>'Tab10'!C8-'Tab10'!D8</f>
        <v>0</v>
      </c>
      <c r="C48" s="228">
        <f>'Tab10'!E8</f>
        <v>0</v>
      </c>
      <c r="D48" s="228">
        <f t="shared" si="0"/>
        <v>0</v>
      </c>
    </row>
    <row r="49" spans="1:4">
      <c r="A49" s="229" t="s">
        <v>901</v>
      </c>
      <c r="B49" s="228">
        <f>CPC!G60</f>
        <v>0</v>
      </c>
      <c r="C49" s="228">
        <f>'Tab10'!E8</f>
        <v>0</v>
      </c>
      <c r="D49" s="228">
        <f t="shared" si="0"/>
        <v>0</v>
      </c>
    </row>
    <row r="50" spans="1:4">
      <c r="A50" s="229" t="s">
        <v>902</v>
      </c>
      <c r="B50" s="228">
        <f>CPC!G53</f>
        <v>0</v>
      </c>
      <c r="C50" s="228">
        <f>'Tab10'!F8</f>
        <v>0</v>
      </c>
      <c r="D50" s="228">
        <f t="shared" si="0"/>
        <v>0</v>
      </c>
    </row>
    <row r="51" spans="1:4">
      <c r="A51" s="230" t="s">
        <v>903</v>
      </c>
      <c r="B51" s="228">
        <f>'Tab10'!F8-'Tab10'!E8</f>
        <v>0</v>
      </c>
      <c r="C51" s="228">
        <f>'Tab10'!G8-'Tab10'!H8</f>
        <v>0</v>
      </c>
      <c r="D51" s="228">
        <f t="shared" si="0"/>
        <v>0</v>
      </c>
    </row>
    <row r="52" spans="1:4">
      <c r="A52" s="230" t="s">
        <v>904</v>
      </c>
      <c r="B52" s="228">
        <f>Actif!E28</f>
        <v>0</v>
      </c>
      <c r="C52" s="228">
        <f>'Tab11'!F27</f>
        <v>0</v>
      </c>
      <c r="D52" s="228">
        <f t="shared" si="0"/>
        <v>0</v>
      </c>
    </row>
    <row r="53" spans="1:4">
      <c r="A53" s="230" t="s">
        <v>905</v>
      </c>
      <c r="B53" s="228">
        <f>'Tab14'!B14</f>
        <v>0</v>
      </c>
      <c r="C53" s="228">
        <f>'Tab14'!D14</f>
        <v>0</v>
      </c>
      <c r="D53" s="228">
        <f t="shared" ref="D53:D60" si="1">B53-C53</f>
        <v>0</v>
      </c>
    </row>
    <row r="54" spans="1:4">
      <c r="A54" s="230" t="s">
        <v>895</v>
      </c>
      <c r="B54" s="228">
        <f>Actif!C34</f>
        <v>0</v>
      </c>
      <c r="C54" s="228">
        <f>'Tab20'!C37</f>
        <v>0</v>
      </c>
      <c r="D54" s="228">
        <f t="shared" si="1"/>
        <v>0</v>
      </c>
    </row>
    <row r="55" spans="1:4">
      <c r="A55" s="230" t="s">
        <v>896</v>
      </c>
      <c r="B55" s="228">
        <f>Actif!D34</f>
        <v>0</v>
      </c>
      <c r="C55" s="228">
        <f>'Tab20'!D37</f>
        <v>0</v>
      </c>
      <c r="D55" s="228">
        <f t="shared" si="1"/>
        <v>0</v>
      </c>
    </row>
    <row r="56" spans="1:4">
      <c r="A56" s="230" t="s">
        <v>897</v>
      </c>
      <c r="B56" s="228">
        <f>Actif!E34</f>
        <v>0</v>
      </c>
      <c r="C56" s="228">
        <f>'Tab20'!E37</f>
        <v>0</v>
      </c>
      <c r="D56" s="228">
        <f t="shared" si="1"/>
        <v>0</v>
      </c>
    </row>
    <row r="57" spans="1:4">
      <c r="A57" s="230" t="s">
        <v>906</v>
      </c>
      <c r="B57" s="228">
        <f>CPC!G38</f>
        <v>0</v>
      </c>
      <c r="C57" s="228">
        <f>'Tab9'!D16</f>
        <v>0</v>
      </c>
      <c r="D57" s="228">
        <f t="shared" si="1"/>
        <v>0</v>
      </c>
    </row>
    <row r="58" spans="1:4">
      <c r="A58" s="229" t="s">
        <v>907</v>
      </c>
      <c r="B58" s="228">
        <f>CPC!G63</f>
        <v>0</v>
      </c>
      <c r="C58" s="228">
        <f>'Tab9'!E16</f>
        <v>0</v>
      </c>
      <c r="D58" s="228">
        <f t="shared" si="1"/>
        <v>0</v>
      </c>
    </row>
    <row r="59" spans="1:4">
      <c r="A59" s="229" t="s">
        <v>908</v>
      </c>
      <c r="B59" s="228">
        <f>Actif!D51</f>
        <v>0</v>
      </c>
      <c r="C59" s="228">
        <f>'Tab9'!I14</f>
        <v>0</v>
      </c>
      <c r="D59" s="228">
        <f t="shared" si="1"/>
        <v>0</v>
      </c>
    </row>
    <row r="60" spans="1:4">
      <c r="A60" s="229" t="s">
        <v>909</v>
      </c>
      <c r="B60" s="228">
        <f>'Tab6'!C85</f>
        <v>0</v>
      </c>
      <c r="C60" s="228">
        <f>'Tab9'!F15</f>
        <v>0</v>
      </c>
      <c r="D60" s="228">
        <f t="shared" si="1"/>
        <v>0</v>
      </c>
    </row>
    <row r="61" spans="1:4">
      <c r="A61" s="229"/>
      <c r="B61" s="228"/>
      <c r="C61" s="228"/>
      <c r="D61" s="22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4"/>
  <sheetViews>
    <sheetView workbookViewId="0">
      <selection activeCell="A4" sqref="A4"/>
    </sheetView>
  </sheetViews>
  <sheetFormatPr baseColWidth="10" defaultRowHeight="15"/>
  <cols>
    <col min="1" max="1" width="81.85546875" customWidth="1"/>
    <col min="2" max="2" width="12.7109375" customWidth="1"/>
    <col min="3" max="3" width="12.5703125" customWidth="1"/>
    <col min="4" max="4" width="12.7109375" customWidth="1"/>
  </cols>
  <sheetData>
    <row r="1" spans="1:4" ht="15.75" thickBot="1">
      <c r="A1" s="225" t="s">
        <v>849</v>
      </c>
      <c r="B1" s="226" t="s">
        <v>850</v>
      </c>
      <c r="C1" s="226" t="s">
        <v>851</v>
      </c>
      <c r="D1" s="226" t="s">
        <v>852</v>
      </c>
    </row>
    <row r="2" spans="1:4">
      <c r="A2" s="227" t="s">
        <v>853</v>
      </c>
      <c r="B2" s="228">
        <f>'Bilan Simplifié'!J38</f>
        <v>0</v>
      </c>
      <c r="C2" s="228">
        <f>'Bilan Simplifié'!J68</f>
        <v>0</v>
      </c>
      <c r="D2" s="228">
        <f>B2-C2</f>
        <v>0</v>
      </c>
    </row>
    <row r="3" spans="1:4">
      <c r="A3" s="227" t="s">
        <v>854</v>
      </c>
      <c r="B3" s="228">
        <f>'Bilan Simplifié'!N38</f>
        <v>0</v>
      </c>
      <c r="C3" s="228">
        <f>'Bilan Simplifié'!N68</f>
        <v>0</v>
      </c>
      <c r="D3" s="228">
        <f>B3-C3</f>
        <v>0</v>
      </c>
    </row>
    <row r="4" spans="1:4">
      <c r="A4" s="227" t="s">
        <v>855</v>
      </c>
      <c r="B4" s="228">
        <f>'Bilan Simplifié'!J49</f>
        <v>0</v>
      </c>
      <c r="C4" s="228">
        <f>'CPC Simplifié'!L43</f>
        <v>0</v>
      </c>
      <c r="D4" s="228">
        <f>B4-C4</f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2"/>
  <sheetViews>
    <sheetView workbookViewId="0">
      <selection activeCell="A2" sqref="A2"/>
    </sheetView>
  </sheetViews>
  <sheetFormatPr baseColWidth="10" defaultRowHeight="15"/>
  <cols>
    <col min="1" max="1" width="158" bestFit="1" customWidth="1"/>
  </cols>
  <sheetData>
    <row r="1" spans="1:1">
      <c r="A1" t="s">
        <v>911</v>
      </c>
    </row>
    <row r="2" spans="1:1">
      <c r="A2" t="s">
        <v>912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54"/>
  <sheetViews>
    <sheetView topLeftCell="A33" workbookViewId="0">
      <selection activeCell="H39" sqref="H39"/>
    </sheetView>
  </sheetViews>
  <sheetFormatPr baseColWidth="10" defaultColWidth="11.42578125" defaultRowHeight="11.25"/>
  <cols>
    <col min="1" max="1" width="40.140625" style="328" bestFit="1" customWidth="1"/>
    <col min="2" max="2" width="33.28515625" style="328" bestFit="1" customWidth="1"/>
    <col min="3" max="3" width="6.85546875" style="350" bestFit="1" customWidth="1"/>
    <col min="4" max="4" width="80.28515625" style="351" bestFit="1" customWidth="1"/>
    <col min="5" max="16384" width="11.42578125" style="328"/>
  </cols>
  <sheetData>
    <row r="1" spans="1:4" ht="15" customHeight="1">
      <c r="A1" s="682" t="s">
        <v>915</v>
      </c>
      <c r="B1" s="683"/>
      <c r="C1" s="683"/>
      <c r="D1" s="684"/>
    </row>
    <row r="2" spans="1:4" ht="15.75" customHeight="1" thickBot="1">
      <c r="A2" s="685"/>
      <c r="B2" s="686"/>
      <c r="C2" s="686"/>
      <c r="D2" s="687"/>
    </row>
    <row r="3" spans="1:4" ht="26.25" customHeight="1" thickBot="1">
      <c r="A3" s="688" t="s">
        <v>916</v>
      </c>
      <c r="B3" s="689"/>
      <c r="C3" s="689"/>
      <c r="D3" s="690"/>
    </row>
    <row r="4" spans="1:4" ht="15" customHeight="1" thickBot="1">
      <c r="A4" s="329" t="s">
        <v>917</v>
      </c>
      <c r="B4" s="691" t="s">
        <v>918</v>
      </c>
      <c r="C4" s="692"/>
      <c r="D4" s="329" t="s">
        <v>919</v>
      </c>
    </row>
    <row r="5" spans="1:4" ht="18.75" customHeight="1" thickBot="1">
      <c r="A5" s="679" t="s">
        <v>920</v>
      </c>
      <c r="B5" s="680"/>
      <c r="C5" s="680"/>
      <c r="D5" s="681"/>
    </row>
    <row r="6" spans="1:4" s="334" customFormat="1" ht="24" customHeight="1">
      <c r="A6" s="330" t="s">
        <v>921</v>
      </c>
      <c r="B6" s="331" t="s">
        <v>922</v>
      </c>
      <c r="C6" s="332">
        <f>IF(Actif!E56=0,,Actif!E33/Actif!E56)</f>
        <v>0</v>
      </c>
      <c r="D6" s="333" t="s">
        <v>923</v>
      </c>
    </row>
    <row r="7" spans="1:4" s="334" customFormat="1" ht="21" customHeight="1">
      <c r="A7" s="335" t="s">
        <v>924</v>
      </c>
      <c r="B7" s="336" t="s">
        <v>925</v>
      </c>
      <c r="C7" s="337">
        <f>IF((Actif!C25+Actif!C17+Actif!C12+Actif!C8)=0,,Actif!D56/(Actif!C25+Actif!C17+Actif!C12+Actif!C8))</f>
        <v>0</v>
      </c>
      <c r="D7" s="338" t="s">
        <v>926</v>
      </c>
    </row>
    <row r="8" spans="1:4" s="334" customFormat="1" ht="21" customHeight="1">
      <c r="A8" s="335" t="s">
        <v>927</v>
      </c>
      <c r="B8" s="336" t="s">
        <v>928</v>
      </c>
      <c r="C8" s="337">
        <f>IF(Actif!E56=0,,Actif!E50/Actif!E56)</f>
        <v>0</v>
      </c>
      <c r="D8" s="338" t="s">
        <v>929</v>
      </c>
    </row>
    <row r="9" spans="1:4" s="334" customFormat="1" ht="21" customHeight="1">
      <c r="A9" s="335" t="s">
        <v>930</v>
      </c>
      <c r="B9" s="336" t="s">
        <v>931</v>
      </c>
      <c r="C9" s="337">
        <f>IF(Actif!E56=0,,Actif!E55/Actif!E56)</f>
        <v>0</v>
      </c>
      <c r="D9" s="338" t="s">
        <v>932</v>
      </c>
    </row>
    <row r="10" spans="1:4" s="334" customFormat="1" ht="21" customHeight="1">
      <c r="A10" s="335" t="s">
        <v>933</v>
      </c>
      <c r="B10" s="336" t="s">
        <v>934</v>
      </c>
      <c r="C10" s="337">
        <f>IF(Passif!C51=0,,Passif!C20/Passif!C51)</f>
        <v>0</v>
      </c>
      <c r="D10" s="338" t="s">
        <v>935</v>
      </c>
    </row>
    <row r="11" spans="1:4" s="334" customFormat="1" ht="21" customHeight="1">
      <c r="A11" s="335" t="s">
        <v>936</v>
      </c>
      <c r="B11" s="336" t="s">
        <v>937</v>
      </c>
      <c r="C11" s="337">
        <f>IF(Passif!C51=0,,Passif!C24/Passif!C51)</f>
        <v>0</v>
      </c>
      <c r="D11" s="338" t="s">
        <v>938</v>
      </c>
    </row>
    <row r="12" spans="1:4" s="334" customFormat="1" ht="21" customHeight="1">
      <c r="A12" s="335" t="s">
        <v>939</v>
      </c>
      <c r="B12" s="336" t="s">
        <v>940</v>
      </c>
      <c r="C12" s="337">
        <f>IF(Passif!C51=0,,Passif!C45/Passif!C51)</f>
        <v>0</v>
      </c>
      <c r="D12" s="338" t="s">
        <v>941</v>
      </c>
    </row>
    <row r="13" spans="1:4" s="334" customFormat="1" ht="21" customHeight="1" thickBot="1">
      <c r="A13" s="339" t="s">
        <v>942</v>
      </c>
      <c r="B13" s="340" t="s">
        <v>943</v>
      </c>
      <c r="C13" s="341">
        <f>IF(Passif!C51=0,,Passif!C35/Passif!C51)</f>
        <v>0</v>
      </c>
      <c r="D13" s="342" t="s">
        <v>944</v>
      </c>
    </row>
    <row r="14" spans="1:4" ht="18.75" customHeight="1" thickBot="1">
      <c r="A14" s="679" t="s">
        <v>945</v>
      </c>
      <c r="B14" s="680"/>
      <c r="C14" s="680"/>
      <c r="D14" s="681"/>
    </row>
    <row r="15" spans="1:4" s="334" customFormat="1" ht="21" customHeight="1">
      <c r="A15" s="330" t="s">
        <v>946</v>
      </c>
      <c r="B15" s="331" t="s">
        <v>947</v>
      </c>
      <c r="C15" s="332">
        <f>IF(Actif!C33=0,,Passif!C33/Actif!C33)</f>
        <v>0</v>
      </c>
      <c r="D15" s="343" t="s">
        <v>948</v>
      </c>
    </row>
    <row r="16" spans="1:4" s="334" customFormat="1" ht="21" customHeight="1">
      <c r="A16" s="335" t="s">
        <v>949</v>
      </c>
      <c r="B16" s="336" t="s">
        <v>950</v>
      </c>
      <c r="C16" s="337">
        <f>IF(Passif!C51=0,,Passif!C24+Passif!C34/Passif!C51)</f>
        <v>0</v>
      </c>
      <c r="D16" s="338" t="s">
        <v>951</v>
      </c>
    </row>
    <row r="17" spans="1:4" s="334" customFormat="1" ht="21" customHeight="1">
      <c r="A17" s="335" t="s">
        <v>952</v>
      </c>
      <c r="B17" s="336" t="s">
        <v>953</v>
      </c>
      <c r="C17" s="337">
        <f>IF((Passif!C24+Passif!C34)=0,,Passif!C24/(Passif!C24+Passif!C34))</f>
        <v>0</v>
      </c>
      <c r="D17" s="338" t="s">
        <v>954</v>
      </c>
    </row>
    <row r="18" spans="1:4" s="334" customFormat="1" ht="21" customHeight="1">
      <c r="A18" s="335" t="s">
        <v>955</v>
      </c>
      <c r="B18" s="336" t="s">
        <v>956</v>
      </c>
      <c r="C18" s="337">
        <f>IF((Passif!C24+Passif!C34)=0,,CPC!D39/(Passif!C24+Passif!C34))</f>
        <v>0</v>
      </c>
      <c r="D18" s="338" t="s">
        <v>957</v>
      </c>
    </row>
    <row r="19" spans="1:4" s="334" customFormat="1" ht="21" customHeight="1">
      <c r="A19" s="335" t="s">
        <v>958</v>
      </c>
      <c r="B19" s="336" t="s">
        <v>959</v>
      </c>
      <c r="C19" s="337">
        <f>IF(Passif!C33=0,,Passif!C20/Passif!C33)</f>
        <v>0</v>
      </c>
      <c r="D19" s="338" t="s">
        <v>960</v>
      </c>
    </row>
    <row r="20" spans="1:4" s="334" customFormat="1" ht="26.25" customHeight="1">
      <c r="A20" s="335" t="s">
        <v>961</v>
      </c>
      <c r="B20" s="336" t="s">
        <v>962</v>
      </c>
      <c r="C20" s="344">
        <f>IF(Passif!C24=0,,Passif!C20/Passif!C24)</f>
        <v>0</v>
      </c>
      <c r="D20" s="345" t="s">
        <v>963</v>
      </c>
    </row>
    <row r="21" spans="1:4" s="334" customFormat="1" ht="21" customHeight="1">
      <c r="A21" s="335" t="s">
        <v>964</v>
      </c>
      <c r="B21" s="336" t="s">
        <v>965</v>
      </c>
      <c r="C21" s="337">
        <f>IF('Tab5'!E46=0,,Passif!C24/'Tab5'!E46)</f>
        <v>0</v>
      </c>
      <c r="D21" s="338" t="s">
        <v>966</v>
      </c>
    </row>
    <row r="22" spans="1:4" s="334" customFormat="1" ht="21" customHeight="1">
      <c r="A22" s="335" t="s">
        <v>967</v>
      </c>
      <c r="B22" s="336" t="s">
        <v>968</v>
      </c>
      <c r="C22" s="337">
        <f>IF(Passif!C9=0,,Passif!C40/Passif!C9)</f>
        <v>0</v>
      </c>
      <c r="D22" s="338" t="s">
        <v>969</v>
      </c>
    </row>
    <row r="23" spans="1:4" s="334" customFormat="1" ht="21" customHeight="1" thickBot="1">
      <c r="A23" s="339" t="s">
        <v>970</v>
      </c>
      <c r="B23" s="340" t="s">
        <v>971</v>
      </c>
      <c r="C23" s="341">
        <f>IF(Passif!C9=0,,Passif!C20/Passif!C9)</f>
        <v>0</v>
      </c>
      <c r="D23" s="342" t="s">
        <v>972</v>
      </c>
    </row>
    <row r="24" spans="1:4" ht="18.75" customHeight="1" thickBot="1">
      <c r="A24" s="679" t="s">
        <v>973</v>
      </c>
      <c r="B24" s="680"/>
      <c r="C24" s="680"/>
      <c r="D24" s="681"/>
    </row>
    <row r="25" spans="1:4" s="334" customFormat="1" ht="21" customHeight="1">
      <c r="A25" s="330" t="s">
        <v>974</v>
      </c>
      <c r="B25" s="331" t="s">
        <v>975</v>
      </c>
      <c r="C25" s="332">
        <f>IF(Passif!C34=0,,Actif!C50/Passif!C34)</f>
        <v>0</v>
      </c>
      <c r="D25" s="343" t="s">
        <v>976</v>
      </c>
    </row>
    <row r="26" spans="1:4" s="334" customFormat="1" ht="21" customHeight="1">
      <c r="A26" s="335" t="s">
        <v>977</v>
      </c>
      <c r="B26" s="336" t="s">
        <v>978</v>
      </c>
      <c r="C26" s="337">
        <f>IF(Passif!C45=0,,(Actif!C42+Actif!E55)/Passif!C45)</f>
        <v>0</v>
      </c>
      <c r="D26" s="338" t="s">
        <v>979</v>
      </c>
    </row>
    <row r="27" spans="1:4" s="334" customFormat="1" ht="21" customHeight="1" thickBot="1">
      <c r="A27" s="339" t="s">
        <v>980</v>
      </c>
      <c r="B27" s="340" t="s">
        <v>981</v>
      </c>
      <c r="C27" s="341">
        <f>IF(Passif!C45=0,,Actif!E55/Passif!C45)</f>
        <v>0</v>
      </c>
      <c r="D27" s="342" t="s">
        <v>982</v>
      </c>
    </row>
    <row r="28" spans="1:4" ht="18.75" customHeight="1" thickBot="1">
      <c r="A28" s="679" t="s">
        <v>983</v>
      </c>
      <c r="B28" s="680"/>
      <c r="C28" s="680"/>
      <c r="D28" s="681"/>
    </row>
    <row r="29" spans="1:4" s="334" customFormat="1" ht="22.5" customHeight="1">
      <c r="A29" s="330" t="s">
        <v>984</v>
      </c>
      <c r="B29" s="331" t="s">
        <v>985</v>
      </c>
      <c r="C29" s="332">
        <f>IF(((CPC!H12+CPC!D12)/2)=0,,CPC!J11/((CPC!H12+CPC!D12)/2))</f>
        <v>0</v>
      </c>
      <c r="D29" s="333" t="s">
        <v>986</v>
      </c>
    </row>
    <row r="30" spans="1:4" s="334" customFormat="1" ht="25.5" customHeight="1">
      <c r="A30" s="335" t="s">
        <v>987</v>
      </c>
      <c r="B30" s="336" t="s">
        <v>988</v>
      </c>
      <c r="C30" s="337">
        <f>IF(((CPC!H12+CPC!D12)/2)=0,,CPC!D20/((CPC!H12+CPC!D12)/2))</f>
        <v>0</v>
      </c>
      <c r="D30" s="345" t="s">
        <v>989</v>
      </c>
    </row>
    <row r="31" spans="1:4" s="334" customFormat="1" ht="21" customHeight="1">
      <c r="A31" s="335" t="s">
        <v>990</v>
      </c>
      <c r="B31" s="336" t="s">
        <v>991</v>
      </c>
      <c r="C31" s="344">
        <f>IF(((CPC!H12+CPC!D12)/2)=0,,CPC!G11/((CPC!H12+CPC!D12)/2))</f>
        <v>0</v>
      </c>
      <c r="D31" s="338" t="s">
        <v>992</v>
      </c>
    </row>
    <row r="32" spans="1:4" s="334" customFormat="1" ht="24" customHeight="1">
      <c r="A32" s="335" t="s">
        <v>993</v>
      </c>
      <c r="B32" s="336" t="s">
        <v>994</v>
      </c>
      <c r="C32" s="344">
        <f>IF(C29=0,,360/C29)</f>
        <v>0</v>
      </c>
      <c r="D32" s="345" t="s">
        <v>995</v>
      </c>
    </row>
    <row r="33" spans="1:4" s="334" customFormat="1" ht="25.5" customHeight="1">
      <c r="A33" s="335" t="s">
        <v>996</v>
      </c>
      <c r="B33" s="336" t="s">
        <v>997</v>
      </c>
      <c r="C33" s="344">
        <f>IF(C30=0,,360/C30)</f>
        <v>0</v>
      </c>
      <c r="D33" s="345" t="s">
        <v>998</v>
      </c>
    </row>
    <row r="34" spans="1:4" s="334" customFormat="1" ht="21" customHeight="1">
      <c r="A34" s="335" t="s">
        <v>999</v>
      </c>
      <c r="B34" s="336" t="s">
        <v>1000</v>
      </c>
      <c r="C34" s="344">
        <f>IF((CPC!G11*1.2)=0,,((Actif!E42*360))/(CPC!G11*1.2))</f>
        <v>0</v>
      </c>
      <c r="D34" s="338" t="s">
        <v>1001</v>
      </c>
    </row>
    <row r="35" spans="1:4" s="334" customFormat="1" ht="21" customHeight="1">
      <c r="A35" s="335" t="s">
        <v>1002</v>
      </c>
      <c r="B35" s="336" t="s">
        <v>1003</v>
      </c>
      <c r="C35" s="344">
        <f>IF((CPC!G11*1.2)=0,,(Passif!C35*360)/(CPC!G11*1.2))</f>
        <v>0</v>
      </c>
      <c r="D35" s="338" t="s">
        <v>1004</v>
      </c>
    </row>
    <row r="36" spans="1:4" s="334" customFormat="1" ht="21" customHeight="1">
      <c r="A36" s="335" t="s">
        <v>1005</v>
      </c>
      <c r="B36" s="336" t="s">
        <v>1006</v>
      </c>
      <c r="C36" s="344">
        <f>IF('Tab6'!D10=0,,('Tab6'!C10-'Tab6'!D10)/'Tab6'!D10)</f>
        <v>0</v>
      </c>
      <c r="D36" s="338" t="s">
        <v>1007</v>
      </c>
    </row>
    <row r="37" spans="1:4" s="334" customFormat="1" ht="21" customHeight="1">
      <c r="A37" s="335" t="s">
        <v>1008</v>
      </c>
      <c r="B37" s="336" t="s">
        <v>1009</v>
      </c>
      <c r="C37" s="344">
        <f>IF(('Tab6'!D66+'Tab6'!D74+'Tab6'!D79)=0,,(('Tab6'!C66+'Tab6'!C74+'Tab6'!C79)-('Tab6'!D66+'Tab6'!D74+'Tab6'!D79))/('Tab6'!D66+'Tab6'!D74+'Tab6'!D79))</f>
        <v>0</v>
      </c>
      <c r="D37" s="338" t="s">
        <v>1010</v>
      </c>
    </row>
    <row r="38" spans="1:4" s="334" customFormat="1" ht="21" customHeight="1" thickBot="1">
      <c r="A38" s="339" t="s">
        <v>1011</v>
      </c>
      <c r="B38" s="340" t="s">
        <v>1012</v>
      </c>
      <c r="C38" s="341">
        <f>IF(CPC!H11=0,,(CPC!D11-CPC!H11)/CPC!H11)</f>
        <v>0</v>
      </c>
      <c r="D38" s="342" t="s">
        <v>1013</v>
      </c>
    </row>
    <row r="39" spans="1:4" ht="18.75" customHeight="1" thickBot="1">
      <c r="A39" s="679" t="s">
        <v>1014</v>
      </c>
      <c r="B39" s="680"/>
      <c r="C39" s="680"/>
      <c r="D39" s="681"/>
    </row>
    <row r="40" spans="1:4" s="334" customFormat="1" ht="26.25" customHeight="1">
      <c r="A40" s="330" t="s">
        <v>1015</v>
      </c>
      <c r="B40" s="331" t="s">
        <v>1016</v>
      </c>
      <c r="C40" s="332">
        <f>IF(CPC!G11=0,,'Tab6'!C64/CPC!G11)</f>
        <v>0</v>
      </c>
      <c r="D40" s="346" t="s">
        <v>1017</v>
      </c>
    </row>
    <row r="41" spans="1:4" s="334" customFormat="1" ht="21" customHeight="1">
      <c r="A41" s="335" t="s">
        <v>1018</v>
      </c>
      <c r="B41" s="336" t="s">
        <v>1019</v>
      </c>
      <c r="C41" s="337">
        <f>IF(CPC!G11=0,,'Tab6'!C37/CPC!G11)</f>
        <v>0</v>
      </c>
      <c r="D41" s="338" t="s">
        <v>1020</v>
      </c>
    </row>
    <row r="42" spans="1:4" s="334" customFormat="1" ht="21" customHeight="1">
      <c r="A42" s="335" t="s">
        <v>1021</v>
      </c>
      <c r="B42" s="336" t="s">
        <v>1022</v>
      </c>
      <c r="C42" s="337">
        <f>IF('Tab5'!E18=0,,'Tab6'!C37/'Tab5'!E18)</f>
        <v>0</v>
      </c>
      <c r="D42" s="338" t="s">
        <v>1023</v>
      </c>
    </row>
    <row r="43" spans="1:4" s="334" customFormat="1" ht="27.75" customHeight="1">
      <c r="A43" s="335" t="s">
        <v>1024</v>
      </c>
      <c r="B43" s="336" t="s">
        <v>1025</v>
      </c>
      <c r="C43" s="337">
        <f>IF(Actif!C33=0,,'Tab5'!E18/Actif!C33)</f>
        <v>0</v>
      </c>
      <c r="D43" s="345" t="s">
        <v>1026</v>
      </c>
    </row>
    <row r="44" spans="1:4" s="334" customFormat="1" ht="21" customHeight="1">
      <c r="A44" s="335" t="s">
        <v>1027</v>
      </c>
      <c r="B44" s="336" t="s">
        <v>1028</v>
      </c>
      <c r="C44" s="337">
        <f>IF(('Tab6'!C66+'Tab6'!C74+'Tab6'!C79)=0,,'Tab5'!E18/('Tab6'!C66+'Tab6'!C74+'Tab6'!C79))</f>
        <v>0</v>
      </c>
      <c r="D44" s="338" t="s">
        <v>1029</v>
      </c>
    </row>
    <row r="45" spans="1:4" s="334" customFormat="1" ht="21" customHeight="1">
      <c r="A45" s="335" t="s">
        <v>1030</v>
      </c>
      <c r="B45" s="336" t="s">
        <v>1031</v>
      </c>
      <c r="C45" s="337">
        <f>IF('Tab5'!E18=0,,CPC!G39/'Tab5'!E18)</f>
        <v>0</v>
      </c>
      <c r="D45" s="338" t="s">
        <v>1032</v>
      </c>
    </row>
    <row r="46" spans="1:4" s="334" customFormat="1" ht="21" customHeight="1">
      <c r="A46" s="335" t="s">
        <v>1033</v>
      </c>
      <c r="B46" s="336" t="s">
        <v>1034</v>
      </c>
      <c r="C46" s="337">
        <f>IF('Tab5'!E18=0,,'Tab5'!E46/'Tab5'!E18)</f>
        <v>0</v>
      </c>
      <c r="D46" s="338" t="s">
        <v>1035</v>
      </c>
    </row>
    <row r="47" spans="1:4" s="334" customFormat="1" ht="21" customHeight="1" thickBot="1">
      <c r="A47" s="339" t="s">
        <v>1036</v>
      </c>
      <c r="B47" s="340" t="s">
        <v>1037</v>
      </c>
      <c r="C47" s="341">
        <f>IF('Tab5'!E18=0,,CPC!G22/'Tab5'!E18)</f>
        <v>0</v>
      </c>
      <c r="D47" s="342" t="s">
        <v>1038</v>
      </c>
    </row>
    <row r="48" spans="1:4" ht="18.75" customHeight="1" thickBot="1">
      <c r="A48" s="679" t="s">
        <v>1039</v>
      </c>
      <c r="B48" s="680"/>
      <c r="C48" s="680"/>
      <c r="D48" s="681"/>
    </row>
    <row r="49" spans="1:4" s="334" customFormat="1" ht="21" customHeight="1">
      <c r="A49" s="330" t="s">
        <v>1040</v>
      </c>
      <c r="B49" s="331" t="s">
        <v>1041</v>
      </c>
      <c r="C49" s="332">
        <f>IF(CPC!G11=0,,'Tab5'!E10/CPC!G11)</f>
        <v>0</v>
      </c>
      <c r="D49" s="343" t="s">
        <v>1042</v>
      </c>
    </row>
    <row r="50" spans="1:4" s="334" customFormat="1" ht="21" customHeight="1">
      <c r="A50" s="335" t="s">
        <v>1043</v>
      </c>
      <c r="B50" s="336" t="s">
        <v>1044</v>
      </c>
      <c r="C50" s="337">
        <f>IF(CPC!G11=0,,CPC!G72/CPC!G11)</f>
        <v>0</v>
      </c>
      <c r="D50" s="338" t="s">
        <v>1045</v>
      </c>
    </row>
    <row r="51" spans="1:4" s="334" customFormat="1" ht="21" customHeight="1">
      <c r="A51" s="335" t="s">
        <v>1046</v>
      </c>
      <c r="B51" s="336" t="s">
        <v>1047</v>
      </c>
      <c r="C51" s="337">
        <f>IF(CPC!G11=0,,'Tab5'!E22/CPC!G11)</f>
        <v>0</v>
      </c>
      <c r="D51" s="338" t="s">
        <v>1048</v>
      </c>
    </row>
    <row r="52" spans="1:4" s="334" customFormat="1" ht="21" customHeight="1">
      <c r="A52" s="335" t="s">
        <v>1049</v>
      </c>
      <c r="B52" s="336" t="s">
        <v>1050</v>
      </c>
      <c r="C52" s="337">
        <f>IF(Passif!C20=0,,'Tab5'!E22/Passif!C20)</f>
        <v>0</v>
      </c>
      <c r="D52" s="338" t="s">
        <v>1051</v>
      </c>
    </row>
    <row r="53" spans="1:4" s="334" customFormat="1" ht="21" customHeight="1">
      <c r="A53" s="335" t="s">
        <v>1052</v>
      </c>
      <c r="B53" s="336" t="s">
        <v>1053</v>
      </c>
      <c r="C53" s="337">
        <f>IF(Passif!C20=0,,CPC!G72/Passif!C20)</f>
        <v>0</v>
      </c>
      <c r="D53" s="338" t="s">
        <v>1054</v>
      </c>
    </row>
    <row r="54" spans="1:4" s="334" customFormat="1" ht="21" customHeight="1" thickBot="1">
      <c r="A54" s="347" t="s">
        <v>1055</v>
      </c>
      <c r="B54" s="348" t="s">
        <v>1056</v>
      </c>
      <c r="C54" s="341">
        <f>IF(Passif!C9=0,,(Passif!C15+Passif!C17+Passif!C19)/Passif!C9)</f>
        <v>0</v>
      </c>
      <c r="D54" s="349" t="s">
        <v>1057</v>
      </c>
    </row>
  </sheetData>
  <mergeCells count="9">
    <mergeCell ref="A28:D28"/>
    <mergeCell ref="A39:D39"/>
    <mergeCell ref="A48:D48"/>
    <mergeCell ref="A1:D2"/>
    <mergeCell ref="A3:D3"/>
    <mergeCell ref="B4:C4"/>
    <mergeCell ref="A5:D5"/>
    <mergeCell ref="A14:D14"/>
    <mergeCell ref="A24:D24"/>
  </mergeCells>
  <pageMargins left="0.31496062992125984" right="0.31496062992125984" top="0.39370078740157483" bottom="0.39370078740157483" header="0.31496062992125984" footer="0.31496062992125984"/>
  <pageSetup paperSize="9" scale="85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M22"/>
  <sheetViews>
    <sheetView workbookViewId="0">
      <selection activeCell="I3" sqref="I3"/>
    </sheetView>
  </sheetViews>
  <sheetFormatPr baseColWidth="10" defaultRowHeight="15"/>
  <cols>
    <col min="1" max="1" width="2.140625" customWidth="1"/>
    <col min="2" max="2" width="5" customWidth="1"/>
    <col min="3" max="3" width="31.5703125" customWidth="1"/>
    <col min="4" max="4" width="13.85546875" style="465" bestFit="1" customWidth="1"/>
    <col min="5" max="5" width="7.85546875" customWidth="1"/>
    <col min="6" max="6" width="3.7109375" bestFit="1" customWidth="1"/>
    <col min="8" max="10" width="16.7109375" style="465" customWidth="1"/>
    <col min="11" max="11" width="11.42578125" style="465"/>
    <col min="12" max="12" width="9" bestFit="1" customWidth="1"/>
    <col min="13" max="13" width="11.140625" bestFit="1" customWidth="1"/>
    <col min="14" max="14" width="16.42578125" customWidth="1"/>
  </cols>
  <sheetData>
    <row r="1" spans="2:13" ht="15.75" thickBot="1"/>
    <row r="2" spans="2:13" ht="15.75" thickBot="1">
      <c r="B2" s="24" t="s">
        <v>1058</v>
      </c>
      <c r="C2" t="s">
        <v>1059</v>
      </c>
      <c r="D2" s="466">
        <f>Actif!C42</f>
        <v>0</v>
      </c>
      <c r="H2" s="467" t="s">
        <v>1060</v>
      </c>
      <c r="I2" s="466" t="s">
        <v>1061</v>
      </c>
      <c r="K2" s="466" t="s">
        <v>1062</v>
      </c>
    </row>
    <row r="3" spans="2:13" ht="15.75" customHeight="1" thickBot="1">
      <c r="B3" s="24" t="s">
        <v>1063</v>
      </c>
      <c r="C3" t="s">
        <v>1064</v>
      </c>
      <c r="D3" s="466"/>
      <c r="F3" s="693" t="s">
        <v>1065</v>
      </c>
      <c r="G3" s="468" t="s">
        <v>1066</v>
      </c>
      <c r="H3" s="467">
        <v>16036.34</v>
      </c>
      <c r="I3" s="466"/>
      <c r="K3" s="466">
        <f>H3-I3</f>
        <v>16036.34</v>
      </c>
      <c r="M3" s="465">
        <f>K3</f>
        <v>16036.34</v>
      </c>
    </row>
    <row r="4" spans="2:13" ht="15.75" customHeight="1" thickBot="1">
      <c r="B4" s="24"/>
      <c r="F4" s="694"/>
      <c r="G4" s="468" t="s">
        <v>1067</v>
      </c>
      <c r="H4" s="467">
        <v>14775.17</v>
      </c>
      <c r="I4" s="466"/>
      <c r="K4" s="466">
        <f t="shared" ref="K4:K14" si="0">H4-I4</f>
        <v>14775.17</v>
      </c>
      <c r="M4" s="469">
        <f>M3+K4</f>
        <v>30811.510000000002</v>
      </c>
    </row>
    <row r="5" spans="2:13" ht="15.75" customHeight="1" thickBot="1">
      <c r="B5" s="24" t="s">
        <v>1058</v>
      </c>
      <c r="C5" t="s">
        <v>1068</v>
      </c>
      <c r="D5" s="466">
        <f>CPC!D11</f>
        <v>0</v>
      </c>
      <c r="F5" s="694"/>
      <c r="G5" s="468" t="s">
        <v>1069</v>
      </c>
      <c r="H5" s="467">
        <v>20597.34</v>
      </c>
      <c r="I5" s="466"/>
      <c r="K5" s="466">
        <f t="shared" si="0"/>
        <v>20597.34</v>
      </c>
      <c r="M5" s="469">
        <f t="shared" ref="M5:M14" si="1">M4+K5</f>
        <v>51408.850000000006</v>
      </c>
    </row>
    <row r="6" spans="2:13" ht="15.75" customHeight="1" thickBot="1">
      <c r="B6" s="24" t="s">
        <v>1058</v>
      </c>
      <c r="C6" t="s">
        <v>1070</v>
      </c>
      <c r="D6" s="470">
        <f>234480.38-1367</f>
        <v>233113.38</v>
      </c>
      <c r="F6" s="694"/>
      <c r="G6" s="468" t="s">
        <v>1071</v>
      </c>
      <c r="H6" s="467">
        <v>20842</v>
      </c>
      <c r="I6" s="466"/>
      <c r="K6" s="466">
        <f t="shared" si="0"/>
        <v>20842</v>
      </c>
      <c r="M6" s="469">
        <f t="shared" si="1"/>
        <v>72250.850000000006</v>
      </c>
    </row>
    <row r="7" spans="2:13" ht="15.75" customHeight="1" thickBot="1">
      <c r="B7" s="24"/>
      <c r="F7" s="694"/>
      <c r="G7" s="468" t="s">
        <v>1072</v>
      </c>
      <c r="H7" s="467">
        <v>10436.69</v>
      </c>
      <c r="I7" s="466"/>
      <c r="K7" s="466">
        <f t="shared" si="0"/>
        <v>10436.69</v>
      </c>
      <c r="M7" s="469">
        <f t="shared" si="1"/>
        <v>82687.540000000008</v>
      </c>
    </row>
    <row r="8" spans="2:13" ht="15.75" customHeight="1" thickBot="1">
      <c r="B8" s="24" t="s">
        <v>1063</v>
      </c>
      <c r="C8" t="s">
        <v>1073</v>
      </c>
      <c r="D8" s="466">
        <f>Actif!E42</f>
        <v>0</v>
      </c>
      <c r="F8" s="694"/>
      <c r="G8" s="468" t="s">
        <v>1074</v>
      </c>
      <c r="H8" s="467">
        <v>17477</v>
      </c>
      <c r="I8" s="466"/>
      <c r="K8" s="466">
        <f t="shared" si="0"/>
        <v>17477</v>
      </c>
      <c r="M8" s="469">
        <f t="shared" si="1"/>
        <v>100164.54000000001</v>
      </c>
    </row>
    <row r="9" spans="2:13" ht="15.75" customHeight="1" thickBot="1">
      <c r="B9" s="24" t="s">
        <v>1058</v>
      </c>
      <c r="C9" t="s">
        <v>1075</v>
      </c>
      <c r="D9" s="466"/>
      <c r="F9" s="694"/>
      <c r="G9" s="468" t="s">
        <v>1076</v>
      </c>
      <c r="H9" s="467">
        <v>13572.07</v>
      </c>
      <c r="I9" s="466"/>
      <c r="K9" s="466">
        <f t="shared" si="0"/>
        <v>13572.07</v>
      </c>
      <c r="M9" s="469">
        <f t="shared" si="1"/>
        <v>113736.61000000002</v>
      </c>
    </row>
    <row r="10" spans="2:13" ht="15.75" customHeight="1" thickBot="1">
      <c r="B10" s="24"/>
      <c r="F10" s="694"/>
      <c r="G10" s="468" t="s">
        <v>1077</v>
      </c>
      <c r="H10" s="467">
        <v>16572.23</v>
      </c>
      <c r="I10" s="466"/>
      <c r="K10" s="466">
        <f t="shared" si="0"/>
        <v>16572.23</v>
      </c>
      <c r="M10" s="469">
        <f t="shared" si="1"/>
        <v>130308.84000000001</v>
      </c>
    </row>
    <row r="11" spans="2:13" ht="15.75" customHeight="1" thickBot="1">
      <c r="B11" s="24" t="s">
        <v>1078</v>
      </c>
      <c r="C11" t="s">
        <v>1079</v>
      </c>
      <c r="D11" s="470">
        <f>D2-D3+D5+D6-D8+D9</f>
        <v>233113.38</v>
      </c>
      <c r="F11" s="694"/>
      <c r="G11" s="468" t="s">
        <v>1080</v>
      </c>
      <c r="H11" s="467">
        <v>22156.400000000001</v>
      </c>
      <c r="I11" s="466"/>
      <c r="K11" s="466">
        <f t="shared" si="0"/>
        <v>22156.400000000001</v>
      </c>
      <c r="M11" s="469">
        <f t="shared" si="1"/>
        <v>152465.24000000002</v>
      </c>
    </row>
    <row r="12" spans="2:13" ht="15.75" customHeight="1" thickBot="1">
      <c r="B12" s="24"/>
      <c r="F12" s="694"/>
      <c r="G12" s="468" t="s">
        <v>1081</v>
      </c>
      <c r="H12" s="467">
        <v>17350.66</v>
      </c>
      <c r="I12" s="466"/>
      <c r="K12" s="466">
        <f t="shared" si="0"/>
        <v>17350.66</v>
      </c>
      <c r="M12" s="469">
        <f t="shared" si="1"/>
        <v>169815.90000000002</v>
      </c>
    </row>
    <row r="13" spans="2:13" ht="15.75" customHeight="1" thickBot="1">
      <c r="B13" s="24" t="s">
        <v>1063</v>
      </c>
      <c r="C13" t="s">
        <v>1082</v>
      </c>
      <c r="D13" s="466">
        <f>3000+6000</f>
        <v>9000</v>
      </c>
      <c r="F13" s="694"/>
      <c r="G13" s="468" t="s">
        <v>1083</v>
      </c>
      <c r="H13" s="467">
        <v>17098.96</v>
      </c>
      <c r="I13" s="466"/>
      <c r="K13" s="466">
        <f t="shared" si="0"/>
        <v>17098.96</v>
      </c>
      <c r="M13" s="469">
        <f t="shared" si="1"/>
        <v>186914.86000000002</v>
      </c>
    </row>
    <row r="14" spans="2:13" ht="15.75" customHeight="1" thickBot="1">
      <c r="B14" s="24"/>
      <c r="F14" s="694"/>
      <c r="G14" s="468" t="s">
        <v>1084</v>
      </c>
      <c r="H14" s="467">
        <v>32533.54</v>
      </c>
      <c r="I14" s="466"/>
      <c r="K14" s="466">
        <f t="shared" si="0"/>
        <v>32533.54</v>
      </c>
      <c r="M14" s="469">
        <f t="shared" si="1"/>
        <v>219448.40000000002</v>
      </c>
    </row>
    <row r="15" spans="2:13" ht="15.75" thickBot="1">
      <c r="B15" s="24" t="s">
        <v>1078</v>
      </c>
      <c r="C15" t="s">
        <v>1085</v>
      </c>
      <c r="D15" s="470">
        <f>D11-D13</f>
        <v>224113.38</v>
      </c>
      <c r="F15" s="695"/>
      <c r="G15" s="468" t="s">
        <v>188</v>
      </c>
      <c r="H15" s="471">
        <f>SUM(H3:H14)</f>
        <v>219448.40000000002</v>
      </c>
      <c r="I15" s="472">
        <f>SUM(I3:I14)</f>
        <v>0</v>
      </c>
      <c r="K15" s="466">
        <f>SUM(K3:K14)</f>
        <v>219448.40000000002</v>
      </c>
      <c r="M15" s="469"/>
    </row>
    <row r="16" spans="2:13" ht="15.75" thickBot="1">
      <c r="F16" s="473"/>
    </row>
    <row r="17" spans="3:13" ht="15.75" thickBot="1">
      <c r="C17" t="s">
        <v>1086</v>
      </c>
      <c r="D17" s="466">
        <v>20</v>
      </c>
    </row>
    <row r="18" spans="3:13" ht="15.75" thickBot="1">
      <c r="F18" s="696" t="s">
        <v>1087</v>
      </c>
      <c r="G18" s="696"/>
      <c r="H18" s="696"/>
      <c r="I18" s="474">
        <f>D19-H15</f>
        <v>-182096.17000000004</v>
      </c>
      <c r="J18" s="474"/>
      <c r="K18" s="475"/>
      <c r="L18">
        <f>I18*6</f>
        <v>-1092577.0200000003</v>
      </c>
    </row>
    <row r="19" spans="3:13" ht="15.75" thickBot="1">
      <c r="C19" t="s">
        <v>1088</v>
      </c>
      <c r="D19" s="476">
        <f>D15-D15/(1+D17/100)</f>
        <v>37352.229999999981</v>
      </c>
      <c r="H19"/>
      <c r="I19"/>
      <c r="J19"/>
      <c r="M19" s="469"/>
    </row>
    <row r="20" spans="3:13" ht="15.75">
      <c r="H20" s="697" t="str">
        <f>IF(ABS(I18)&lt;100,"Erreur non bloquante","Erreur bloquante")</f>
        <v>Erreur bloquante</v>
      </c>
      <c r="I20" s="697"/>
      <c r="J20" s="477"/>
    </row>
    <row r="21" spans="3:13">
      <c r="D21" s="465">
        <f>D8/6</f>
        <v>0</v>
      </c>
      <c r="G21" s="469">
        <f>D5-D13</f>
        <v>-9000</v>
      </c>
    </row>
    <row r="22" spans="3:13">
      <c r="G22">
        <f>G21*0.2</f>
        <v>-1800</v>
      </c>
      <c r="H22" s="465">
        <f>D6-G22</f>
        <v>234913.38</v>
      </c>
    </row>
  </sheetData>
  <mergeCells count="3">
    <mergeCell ref="F3:F15"/>
    <mergeCell ref="F18:H18"/>
    <mergeCell ref="H20:I20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35</vt:i4>
      </vt:variant>
      <vt:variant>
        <vt:lpstr>Plages nommées</vt:lpstr>
      </vt:variant>
      <vt:variant>
        <vt:i4>4</vt:i4>
      </vt:variant>
    </vt:vector>
  </HeadingPairs>
  <TitlesOfParts>
    <vt:vector size="39" baseType="lpstr">
      <vt:lpstr>PGarde</vt:lpstr>
      <vt:lpstr>Actif</vt:lpstr>
      <vt:lpstr>Passif</vt:lpstr>
      <vt:lpstr>Bilan Simplifié</vt:lpstr>
      <vt:lpstr>CPC</vt:lpstr>
      <vt:lpstr>CPC Simplifié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Tab13</vt:lpstr>
      <vt:lpstr>Tab14</vt:lpstr>
      <vt:lpstr>Tab15</vt:lpstr>
      <vt:lpstr>Tab16</vt:lpstr>
      <vt:lpstr>Tab17</vt:lpstr>
      <vt:lpstr>Tab18</vt:lpstr>
      <vt:lpstr>Tab19</vt:lpstr>
      <vt:lpstr>Tab20</vt:lpstr>
      <vt:lpstr>Tab21</vt:lpstr>
      <vt:lpstr>Tab22</vt:lpstr>
      <vt:lpstr>Tab23</vt:lpstr>
      <vt:lpstr>Tab24</vt:lpstr>
      <vt:lpstr>Tab25</vt:lpstr>
      <vt:lpstr>Tab26</vt:lpstr>
      <vt:lpstr>Controle_normal</vt:lpstr>
      <vt:lpstr>Controle_simplifie</vt:lpstr>
      <vt:lpstr>Astuce_bilan</vt:lpstr>
      <vt:lpstr>Ratios </vt:lpstr>
      <vt:lpstr>Analyse_tva</vt:lpstr>
      <vt:lpstr>Actif!Zone_d_impression</vt:lpstr>
      <vt:lpstr>CPC!Zone_d_impression</vt:lpstr>
      <vt:lpstr>Passif!Zone_d_impression</vt:lpstr>
      <vt:lpstr>Tab6!Zone_d_impression</vt:lpstr>
    </vt:vector>
  </TitlesOfParts>
  <Company>BalanceFiscale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mustapha azzouz</dc:creator>
  <cp:lastModifiedBy>mustapha azzouz</cp:lastModifiedBy>
  <cp:lastPrinted>2024-06-25T17:03:12Z</cp:lastPrinted>
  <dcterms:created xsi:type="dcterms:W3CDTF">2014-09-26T10:42:31Z</dcterms:created>
  <dcterms:modified xsi:type="dcterms:W3CDTF">2025-10-13T08:51:28Z</dcterms:modified>
</cp:coreProperties>
</file>